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0.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1.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2.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healthgov-my.sharepoint.com/personal/savitha_somappa_health_gov_au/Documents/Documents/Whole of medical workforce supply and demand results (002)/"/>
    </mc:Choice>
  </mc:AlternateContent>
  <xr:revisionPtr revIDLastSave="1430" documentId="8_{8726229F-2CF5-494F-A896-605488550E94}" xr6:coauthVersionLast="47" xr6:coauthVersionMax="47" xr10:uidLastSave="{F56D4B0B-779B-4CF0-9D3E-C10533C60742}"/>
  <bookViews>
    <workbookView xWindow="-28920" yWindow="-120" windowWidth="29040" windowHeight="15720" tabRatio="712" firstSheet="2" activeTab="2" xr2:uid="{00000000-000D-0000-FFFF-FFFF00000000}"/>
  </bookViews>
  <sheets>
    <sheet name="Baseline" sheetId="1" state="hidden" r:id="rId1"/>
    <sheet name="Sheet1" sheetId="2" state="hidden" r:id="rId2"/>
    <sheet name="Contents" sheetId="3" r:id="rId3"/>
    <sheet name="Notes" sheetId="4" r:id="rId4"/>
    <sheet name="National by practitioner ty (2)" sheetId="42" state="hidden" r:id="rId5"/>
    <sheet name="Whole of Medical" sheetId="50" r:id="rId6"/>
    <sheet name="Intern" sheetId="51" r:id="rId7"/>
    <sheet name="Hospital Prevocational" sheetId="54" r:id="rId8"/>
    <sheet name="Hospital CMO" sheetId="53" r:id="rId9"/>
    <sheet name="Registrar" sheetId="57" r:id="rId10"/>
    <sheet name="Specialist" sheetId="59" r:id="rId11"/>
    <sheet name="Other Medical" sheetId="60" r:id="rId12"/>
    <sheet name="Limited and other provisional" sheetId="56" r:id="rId13"/>
    <sheet name="NSW by practitioner type" sheetId="41" state="hidden" r:id="rId14"/>
  </sheets>
  <externalReferences>
    <externalReference r:id="rId15"/>
    <externalReference r:id="rId1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4" l="1"/>
  <c r="J38" i="2"/>
  <c r="K42" i="2" s="1"/>
  <c r="I38" i="2"/>
  <c r="K41" i="2" s="1"/>
  <c r="H38" i="2"/>
  <c r="K40" i="2" s="1"/>
  <c r="G38" i="2"/>
  <c r="K44" i="2" s="1"/>
  <c r="F38" i="2"/>
  <c r="K43" i="2" s="1"/>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<sst xmlns="http://schemas.openxmlformats.org/spreadsheetml/2006/main" count="1419" uniqueCount="142">
  <si>
    <t>OFFICIAL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</si>
  <si>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</si>
  <si>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</si>
  <si>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</si>
  <si>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</si>
  <si>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</si>
  <si>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</si>
  <si>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</si>
  <si>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</si>
  <si>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</si>
  <si>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</si>
  <si>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</si>
  <si>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</si>
  <si>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</si>
  <si>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</si>
  <si>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</si>
  <si>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</si>
  <si>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</si>
  <si>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</si>
  <si>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</si>
  <si>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</si>
  <si>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</si>
  <si>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</si>
  <si>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</si>
  <si>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</si>
  <si>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</si>
  <si>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</si>
  <si>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</si>
  <si>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</si>
  <si>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</si>
  <si>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</si>
  <si>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</si>
  <si>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</si>
  <si>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</si>
  <si>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</si>
  <si>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</si>
  <si>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</si>
  <si>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</si>
  <si>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</si>
  <si>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</si>
  <si>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</si>
  <si>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</si>
  <si>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</si>
  <si>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</si>
  <si>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</si>
  <si>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 </t>
  </si>
  <si>
    <t>Contents - Whole of Medical Workforce Supply and Demand projections</t>
  </si>
  <si>
    <t>Tab Name</t>
  </si>
  <si>
    <t>Description</t>
  </si>
  <si>
    <t>Whole of Medical</t>
  </si>
  <si>
    <t>Whole of Medical workforce &amp; projections summary</t>
  </si>
  <si>
    <t>Intern</t>
  </si>
  <si>
    <t>Intern workforce &amp; projections summary</t>
  </si>
  <si>
    <t>Hospital Prevocational</t>
  </si>
  <si>
    <t>Hospital Prevocational workforce &amp; projections summary</t>
  </si>
  <si>
    <t>Hospital CMO</t>
  </si>
  <si>
    <t>Hospital CMO workforce &amp; projections summary</t>
  </si>
  <si>
    <t>Registrar</t>
  </si>
  <si>
    <t>Registrar workforce &amp; projections summary</t>
  </si>
  <si>
    <t>Specialist</t>
  </si>
  <si>
    <t>Specialist workforce &amp; projections summary</t>
  </si>
  <si>
    <t>Other Medical</t>
  </si>
  <si>
    <t>Other Medical workforce &amp; projections summary</t>
  </si>
  <si>
    <t>Limited and other provisional</t>
  </si>
  <si>
    <t>Limited and Other Provisional workforce &amp; projections summary</t>
  </si>
  <si>
    <t>Notes</t>
  </si>
  <si>
    <t>•</t>
  </si>
  <si>
    <t xml:space="preserve">The medical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</si>
  <si>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practitioners covered within the scope of supply include those employed within the medical workforce in Australia. The inclusion criteria for the total medical workforce supply are as follows:  
- Registered (excluding non-practicing) as a medical practitioner   
- Working in medicine in Australia including those on extended leave, except for provisional registrants as they do not receive the Australian Health Practitioner Regulation Agency (Ahpra) workforce survey and therefore they are all assumed to be employed   
- Must work clinical hours, except for:  
       - provisional registrants (their hours will be attributed) 
       - non-clinical specialists (practitioners working in medical administration, pathology, radiology) do not need to have clinical hours, but must have non-zero total specialist hours to be in scope  
       - registrars (must have non-zero total hours to be in scope). </t>
  </si>
  <si>
    <t>Medical Practitioner Types</t>
  </si>
  <si>
    <t>For the purpose of the modelling, medical practitioners are grouped into the following categories: 
1. 	Interns (Australian and New Zealand medical graduates)
2. 	Hospital prevocational doctors
3. 	Hospital career medical officers (CMOs) 
4. 	Registrars
5. 	Specialists
6. 	Others which include non-specialists working outside of hospitals and Non-Vocationally Recognised General Practitioners (Non-VR GPs)
7. 	Limited and other provisional registrants.</t>
  </si>
  <si>
    <t>Headcount</t>
  </si>
  <si>
    <t>The demand for FTE projections has been converted into headcount using the average FTE per practitioner in supply projections for the corresponding year, for a given geography and medical practitioner type. Differences in average FTE across different cohorts can therefore lead to negative FTE surplus/shortfalls projected but corresponding positive surplus/shortfalls in headcount or vice versa when analysing aggregated outputs.</t>
  </si>
  <si>
    <t>Full-time Equivalent (FTE)</t>
  </si>
  <si>
    <t>Medical practitioners’ total hours (clinical and non-clinical) are used in modelling supply. One Full-Time Equivalent (FTE) is defined as 40 self-reported weekly average hours in the AFHW dataset (across 46 weeks in the year).</t>
  </si>
  <si>
    <t>If a medical practitioner is employed but on extended leave (defined as a period of over 3 months), their hours are halved for simplicity, assuming they worked an average of 6 months during the year. </t>
  </si>
  <si>
    <t> The FTE numbers have been rounded and discrepancies may occur between sums of the component items and totals.</t>
  </si>
  <si>
    <t>Projection and Historic Periods</t>
  </si>
  <si>
    <t>The numbers for 2019 to 2023 represent historic data or "actuals".</t>
  </si>
  <si>
    <t>The numbers for 2024 to 2048 represent projected supply and demand model outputs.</t>
  </si>
  <si>
    <t>Medical Supply and Demand Model</t>
  </si>
  <si>
    <t>The supply and demand models uses a combination of microsimulation and time series modelling approaches to forecast medical workforce supply and demand for the next 25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t>
  </si>
  <si>
    <t>The supply model uses the population of medical practitioners in the 2023 NHWDS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</si>
  <si>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Demand is measured in terms of observed utilisation of medical services which captures expressed (observed) service demand for medical services across a variety of care settings and is specific to each of the practitioner type used in the model. Historical patterns of usage are examined and used to estimate the future demand for medical practitioners, accounting for differences in service demand across specialties, age groups and geographies.</t>
  </si>
  <si>
    <t>The demand is projected assuming the supply of medical practitioners is equal to the demand in the base year, 2023.</t>
  </si>
  <si>
    <t xml:space="preserve">For more information on the medical supply and demand modelling methodology please see the detailed method papers available using the below link: </t>
  </si>
  <si>
    <t>Whole of Medical Workforce Supply and Demand Model - Methodology Paper</t>
  </si>
  <si>
    <t>Entries</t>
  </si>
  <si>
    <t xml:space="preserve">New entries into the medical workforce include graduates of Australian Medical Schools, international migrants with a recognised international qualification, and practitioners returning to the medical workforce after a 4 or more-year absence (long term re-entries). </t>
  </si>
  <si>
    <t>Workforce re-entries are defined as a medical practitioner who returns to the workforce within a 4-year period.</t>
  </si>
  <si>
    <t>Exits</t>
  </si>
  <si>
    <t>Permanent exits refer to a medical practitioner who, after working for at least one reporting period (i.e. one year), leaves the medical workforce and does not return within a 4-year period.</t>
  </si>
  <si>
    <t>Temporary exits refer to a medical practitioner who leaves the workforce after working for at least one reporting period (i.e. one year) but returns to the medical profession within a 4-year period.</t>
  </si>
  <si>
    <t>Exits reported for 2023 are projections, as 2024 data are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</si>
  <si>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</si>
  <si>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</si>
  <si>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</si>
  <si>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Whole of Medical Workforce &amp; Projections - National</t>
  </si>
  <si>
    <t>National - Whole of Medical workforce &amp; projections by sector summary</t>
  </si>
  <si>
    <t>Grand total</t>
  </si>
  <si>
    <t>Permanent Exits</t>
  </si>
  <si>
    <t>Interns</t>
  </si>
  <si>
    <t>New Entries (including the transition from other practitioner types)</t>
  </si>
  <si>
    <t>Transition to other practioner types</t>
  </si>
  <si>
    <t>don not display for interns and PLR</t>
  </si>
  <si>
    <t>Provisional (non-intern) and limited registrants</t>
  </si>
  <si>
    <t>Hospital non-specialists</t>
  </si>
  <si>
    <t>Registrars</t>
  </si>
  <si>
    <t>Specialists</t>
  </si>
  <si>
    <t>Other</t>
  </si>
  <si>
    <t>Full-time equivalent (FTE)</t>
  </si>
  <si>
    <t>Exits reported for 2022 is the projected exit numbers since calendar year 2023 data is not available yet to determine the actual number of exits in 2022</t>
  </si>
  <si>
    <t>Whole of Medical Workforce &amp; Projections - Northern Territory</t>
  </si>
  <si>
    <t>Northern Territory - Whole of Medical workforce &amp; projections</t>
  </si>
  <si>
    <t>.</t>
  </si>
  <si>
    <t>Inter-state migration</t>
  </si>
  <si>
    <t>To this state</t>
  </si>
  <si>
    <t>From this state</t>
  </si>
  <si>
    <t>Surplus / Shortfall</t>
  </si>
  <si>
    <t>Intern Workforce &amp; Projections - Northern Territory</t>
  </si>
  <si>
    <t>Northern Territory - Intern workforce &amp; projections</t>
  </si>
  <si>
    <t>NP</t>
  </si>
  <si>
    <t>Hospital Prevocational Workforce &amp; Projections - Northern Territory</t>
  </si>
  <si>
    <t>Northern Territory - Hospital prevocational workforce &amp; projections</t>
  </si>
  <si>
    <t>Hospital CMO Workforce &amp; Projections - Northern Territory</t>
  </si>
  <si>
    <t>Northern Territory - Hospital CMO workforce &amp; projections</t>
  </si>
  <si>
    <t>Registrar Workforce &amp; Projections - Northern Territory</t>
  </si>
  <si>
    <t>Northern Territory - Registrar workforce &amp; projections</t>
  </si>
  <si>
    <t>Specialist Workforce &amp; Projections - Northern Territory</t>
  </si>
  <si>
    <t>Northern Territory - Specialist workforce &amp; projections</t>
  </si>
  <si>
    <t>Other Medical Workforce &amp; Projections - Northern Territory</t>
  </si>
  <si>
    <t>Northern Territory - Other medical workforce &amp; projections</t>
  </si>
  <si>
    <t>Limited and other provisional Workforce &amp; Projections - Northern Territory</t>
  </si>
  <si>
    <t>Northern Territory - Limited and other provisional registrant workforce &amp; projections</t>
  </si>
  <si>
    <t>Whole of Medical Workforce &amp; Projections - New South Wales</t>
  </si>
  <si>
    <t>New South Wales - Whole of Medical workforce &amp; projections by sector summary</t>
  </si>
  <si>
    <t>Changes in provider type</t>
  </si>
  <si>
    <t>To this type</t>
  </si>
  <si>
    <t>From this type</t>
  </si>
  <si>
    <t>Whole of Medical Workforce</t>
  </si>
  <si>
    <t>Last updated: June 2026</t>
  </si>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</sst>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_-* #,##0_-;\-* #,##0_-;_-* &quot;-&quot;??_-;_-@_-"/>
    <numFmt numFmtId="166" formatCode="0.000"/>
    <numFmt numFmtId="167" formatCode="0.0%"/>
    <numFmt numFmtId="168" formatCode="#,##0_ ;\-#,##0\ "/>
    <numFmt numFmtId="169" formatCode="#####################0"/>
    <numFmt numFmtId="170" formatCode="_-* #,##0.0_-;\-* #,##0.0_-;_-* &quot;-&quot;??_-;_-@_-"/>
    <numFmt numFmtId="171" formatCode="_-* #,##0.000_-;\-* #,##0.000_-;_-* &quot;-&quot;??_-;_-@_-"/>
  </numFmts>
  <fonts count="52"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0"/>
      <color theme="0"/>
      <name val="Segoe UI"/>
      <family val="2"/>
    </font>
    <font>
      <b/>
      <sz val="10"/>
      <color theme="0"/>
      <name val="Segoe UI"/>
      <family val="2"/>
    </font>
    <font>
      <sz val="18"/>
      <color theme="0"/>
      <name val="Segoe UI Semibold"/>
      <family val="2"/>
    </font>
    <font>
      <u/>
      <sz val="10"/>
      <color rgb="FF00B0F0"/>
      <name val="Segoe UI"/>
      <family val="2"/>
    </font>
    <font>
      <sz val="10"/>
      <color theme="1"/>
      <name val="Segoe UI Semibold"/>
      <family val="2"/>
    </font>
    <font>
      <sz val="10"/>
      <color theme="0"/>
      <name val="Segoe UI Semibold"/>
      <family val="2"/>
    </font>
    <font>
      <b/>
      <sz val="10"/>
      <color rgb="FF0093B2"/>
      <name val="Segoe UI"/>
      <family val="2"/>
    </font>
    <font>
      <b/>
      <sz val="10"/>
      <color theme="2" tint="-0.89999084444715716"/>
      <name val="Segoe UI"/>
      <family val="2"/>
    </font>
    <font>
      <sz val="14"/>
      <name val="Segoe UI"/>
      <family val="2"/>
    </font>
    <font>
      <i/>
      <sz val="10"/>
      <color theme="1"/>
      <name val="Calibri"/>
      <family val="2"/>
      <scheme val="minor"/>
    </font>
    <font>
      <sz val="14"/>
      <color rgb="FF3A3838"/>
      <name val="Segoe UI Semibold"/>
      <family val="2"/>
    </font>
    <font>
      <sz val="11"/>
      <name val="Calibri"/>
      <family val="2"/>
    </font>
    <font>
      <sz val="9"/>
      <color rgb="FFFF0000"/>
      <name val="Segoe UI"/>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b/>
      <sz val="10"/>
      <color rgb="FFFF0000"/>
      <name val="Arial"/>
      <family val="2"/>
    </font>
    <font>
      <b/>
      <sz val="11"/>
      <color rgb="FFFF0000"/>
      <name val="Arial"/>
      <family val="2"/>
    </font>
  </fonts>
  <fills count="26">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3F7FB"/>
        <bgColor indexed="64"/>
      </patternFill>
    </fill>
    <fill>
      <patternFill patternType="solid">
        <fgColor rgb="FFF2F2F2"/>
        <bgColor indexed="64"/>
      </patternFill>
    </fill>
    <fill>
      <patternFill patternType="solid">
        <fgColor rgb="FFFFFF00"/>
        <bgColor indexed="64"/>
      </patternFill>
    </fill>
    <fill>
      <patternFill patternType="solid">
        <fgColor rgb="FFE5EEF7"/>
        <bgColor indexed="64"/>
      </patternFill>
    </fill>
    <fill>
      <patternFill patternType="solid">
        <fgColor rgb="FF0093B2"/>
        <bgColor indexed="64"/>
      </patternFill>
    </fill>
    <fill>
      <patternFill patternType="solid">
        <fgColor rgb="FFD9D9D9"/>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38">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right style="thin">
        <color theme="2"/>
      </right>
      <top/>
      <bottom style="thin">
        <color theme="2"/>
      </bottom>
      <diagonal/>
    </border>
    <border>
      <left style="thin">
        <color theme="0" tint="-0.14996795556505021"/>
      </left>
      <right/>
      <top style="thin">
        <color theme="0" tint="-0.14996795556505021"/>
      </top>
      <bottom style="thin">
        <color theme="0" tint="-0.14993743705557422"/>
      </bottom>
      <diagonal/>
    </border>
    <border>
      <left/>
      <right/>
      <top style="thin">
        <color theme="0" tint="-0.14996795556505021"/>
      </top>
      <bottom style="thin">
        <color theme="0" tint="-0.14993743705557422"/>
      </bottom>
      <diagonal/>
    </border>
    <border>
      <left style="thin">
        <color theme="0" tint="-0.14996795556505021"/>
      </left>
      <right/>
      <top style="thin">
        <color theme="0" tint="-0.14993743705557422"/>
      </top>
      <bottom style="thin">
        <color rgb="FF006269"/>
      </bottom>
      <diagonal/>
    </border>
    <border>
      <left/>
      <right/>
      <top style="thin">
        <color theme="0" tint="-0.14993743705557422"/>
      </top>
      <bottom style="thin">
        <color rgb="FF006269"/>
      </bottom>
      <diagonal/>
    </border>
    <border>
      <left/>
      <right/>
      <top/>
      <bottom style="thin">
        <color rgb="FF006269"/>
      </bottom>
      <diagonal/>
    </border>
    <border>
      <left style="thin">
        <color theme="0" tint="-0.14996795556505021"/>
      </left>
      <right/>
      <top style="thin">
        <color rgb="FF006269"/>
      </top>
      <bottom/>
      <diagonal/>
    </border>
    <border>
      <left style="thin">
        <color rgb="FFD9D9D9"/>
      </left>
      <right/>
      <top style="thin">
        <color rgb="FF006269"/>
      </top>
      <bottom style="thin">
        <color rgb="FFD9D9D9"/>
      </bottom>
      <diagonal/>
    </border>
    <border>
      <left/>
      <right style="thin">
        <color theme="2"/>
      </right>
      <top style="thin">
        <color rgb="FF006269"/>
      </top>
      <bottom style="thin">
        <color theme="2"/>
      </bottom>
      <diagonal/>
    </border>
    <border>
      <left style="thin">
        <color theme="0" tint="-0.14996795556505021"/>
      </left>
      <right/>
      <top/>
      <bottom/>
      <diagonal/>
    </border>
    <border>
      <left/>
      <right style="thin">
        <color theme="2"/>
      </right>
      <top style="thin">
        <color theme="2"/>
      </top>
      <bottom/>
      <diagonal/>
    </border>
    <border>
      <left/>
      <right style="thin">
        <color theme="2"/>
      </right>
      <top/>
      <bottom/>
      <diagonal/>
    </border>
    <border>
      <left style="thin">
        <color theme="0" tint="-0.14996795556505021"/>
      </left>
      <right/>
      <top style="thin">
        <color theme="0" tint="-0.34998626667073579"/>
      </top>
      <bottom/>
      <diagonal/>
    </border>
    <border>
      <left style="thin">
        <color rgb="FFD9D9D9"/>
      </left>
      <right/>
      <top style="thin">
        <color theme="0" tint="-0.34998626667073579"/>
      </top>
      <bottom style="thin">
        <color rgb="FFD9D9D9"/>
      </bottom>
      <diagonal/>
    </border>
    <border>
      <left/>
      <right style="thin">
        <color theme="2"/>
      </right>
      <top style="thin">
        <color theme="0" tint="-0.34998626667073579"/>
      </top>
      <bottom style="thin">
        <color theme="2"/>
      </bottom>
      <diagonal/>
    </border>
    <border>
      <left style="thin">
        <color theme="0" tint="-0.14996795556505021"/>
      </left>
      <right/>
      <top/>
      <bottom style="thin">
        <color theme="0" tint="-0.34998626667073579"/>
      </bottom>
      <diagonal/>
    </border>
    <border>
      <left/>
      <right style="thin">
        <color theme="2"/>
      </right>
      <top style="thin">
        <color theme="2"/>
      </top>
      <bottom style="thin">
        <color theme="0" tint="-0.34998626667073579"/>
      </bottom>
      <diagonal/>
    </border>
    <border>
      <left/>
      <right style="thin">
        <color theme="2"/>
      </right>
      <top/>
      <bottom style="thin">
        <color theme="0" tint="-0.34998626667073579"/>
      </bottom>
      <diagonal/>
    </border>
    <border>
      <left style="thin">
        <color theme="0" tint="-0.14996795556505021"/>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bottom style="thin">
        <color theme="0" tint="-0.14996795556505021"/>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D9D9D9"/>
      </right>
      <top style="thin">
        <color rgb="FF13478C"/>
      </top>
      <bottom style="thin">
        <color rgb="FFD9D9D9"/>
      </bottom>
      <diagonal/>
    </border>
    <border>
      <left/>
      <right style="thin">
        <color theme="2" tint="-0.499984740745262"/>
      </right>
      <top/>
      <bottom style="thin">
        <color rgb="FFD9D9D9"/>
      </bottom>
      <diagonal/>
    </border>
  </borders>
  <cellStyleXfs count="22">
    <xf numFmtId="0" fontId="0" fillId="0" borderId="0"/>
    <xf numFmtId="9" fontId="11" fillId="0" borderId="0" applyFont="0" applyFill="0" applyBorder="0" applyAlignment="0" applyProtection="0"/>
    <xf numFmtId="43" fontId="6" fillId="3" borderId="0" applyFont="0" applyFill="0" applyBorder="0" applyAlignment="0" applyProtection="0"/>
    <xf numFmtId="0" fontId="17" fillId="3" borderId="0"/>
    <xf numFmtId="0" fontId="5" fillId="3" borderId="0"/>
    <xf numFmtId="0" fontId="16" fillId="3" borderId="0" applyNumberFormat="0" applyFill="0" applyBorder="0" applyAlignment="0" applyProtection="0"/>
    <xf numFmtId="0" fontId="5" fillId="3" borderId="0"/>
    <xf numFmtId="9" fontId="5" fillId="3" borderId="0" applyFont="0" applyFill="0" applyBorder="0" applyAlignment="0" applyProtection="0"/>
    <xf numFmtId="43" fontId="5" fillId="3" borderId="0" applyFon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11" fillId="3" borderId="0"/>
    <xf numFmtId="0" fontId="3" fillId="3" borderId="0"/>
    <xf numFmtId="9" fontId="3" fillId="3" borderId="0" applyFont="0" applyFill="0" applyBorder="0" applyAlignment="0" applyProtection="0"/>
    <xf numFmtId="43" fontId="3"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9" fontId="11" fillId="3" borderId="0" applyFont="0" applyFill="0" applyBorder="0" applyAlignment="0" applyProtection="0"/>
    <xf numFmtId="0" fontId="2" fillId="3" borderId="0"/>
    <xf numFmtId="0" fontId="16" fillId="0" borderId="0" applyNumberFormat="0" applyFill="0" applyBorder="0" applyAlignment="0" applyProtection="0"/>
  </cellStyleXfs>
  <cellXfs count="220">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3" fillId="6" borderId="0" xfId="2" applyNumberFormat="1" applyFont="1" applyFill="1" applyBorder="1" applyAlignment="1">
      <alignment horizontal="right" vertical="center"/>
    </xf>
    <xf numFmtId="165" fontId="13" fillId="6" borderId="0" xfId="2" applyNumberFormat="1" applyFont="1" applyFill="1" applyBorder="1" applyAlignment="1">
      <alignment horizontal="right" vertical="center"/>
    </xf>
    <xf numFmtId="166" fontId="13" fillId="6" borderId="0" xfId="2" applyNumberFormat="1" applyFont="1" applyFill="1" applyBorder="1" applyAlignment="1">
      <alignment horizontal="right" vertical="center"/>
    </xf>
    <xf numFmtId="0" fontId="13" fillId="3" borderId="0" xfId="2" applyNumberFormat="1" applyFont="1" applyBorder="1" applyAlignment="1">
      <alignment horizontal="right" vertical="center"/>
    </xf>
    <xf numFmtId="165" fontId="13" fillId="3" borderId="0" xfId="2" applyNumberFormat="1" applyFont="1" applyBorder="1" applyAlignment="1">
      <alignment horizontal="right" vertical="center"/>
    </xf>
    <xf numFmtId="167" fontId="13" fillId="0" borderId="0" xfId="1" applyNumberFormat="1" applyFont="1" applyBorder="1" applyAlignment="1">
      <alignment horizontal="right" vertical="center"/>
    </xf>
    <xf numFmtId="168" fontId="13" fillId="3" borderId="0" xfId="2" applyNumberFormat="1" applyFont="1" applyBorder="1" applyAlignment="1">
      <alignment horizontal="right" vertical="center"/>
    </xf>
    <xf numFmtId="166" fontId="13" fillId="3" borderId="0" xfId="2" applyNumberFormat="1" applyFont="1" applyBorder="1" applyAlignment="1">
      <alignment horizontal="right" vertical="center"/>
    </xf>
    <xf numFmtId="0" fontId="13" fillId="3" borderId="2" xfId="2" applyNumberFormat="1" applyFont="1" applyBorder="1" applyAlignment="1">
      <alignment horizontal="right" vertical="center"/>
    </xf>
    <xf numFmtId="165" fontId="13" fillId="3" borderId="2" xfId="2" applyNumberFormat="1" applyFont="1" applyBorder="1" applyAlignment="1">
      <alignment horizontal="right" vertical="center"/>
    </xf>
    <xf numFmtId="167" fontId="13" fillId="0" borderId="2" xfId="1" applyNumberFormat="1" applyFont="1" applyBorder="1" applyAlignment="1">
      <alignment horizontal="right" vertical="center"/>
    </xf>
    <xf numFmtId="168" fontId="13" fillId="3" borderId="2" xfId="2" applyNumberFormat="1" applyFont="1" applyBorder="1" applyAlignment="1">
      <alignment horizontal="right" vertical="center"/>
    </xf>
    <xf numFmtId="166" fontId="13" fillId="3" borderId="2" xfId="2" applyNumberFormat="1" applyFont="1" applyBorder="1" applyAlignment="1">
      <alignment horizontal="right" vertical="center"/>
    </xf>
    <xf numFmtId="0" fontId="14" fillId="0" borderId="3" xfId="0" applyFont="1" applyBorder="1" applyAlignment="1">
      <alignment vertical="top"/>
    </xf>
    <xf numFmtId="0" fontId="0" fillId="0" borderId="3" xfId="0" applyBorder="1"/>
    <xf numFmtId="168" fontId="0" fillId="7" borderId="3" xfId="0" applyNumberFormat="1" applyFill="1" applyBorder="1"/>
    <xf numFmtId="0" fontId="14" fillId="0" borderId="0" xfId="0" applyFont="1" applyAlignment="1">
      <alignment vertical="top"/>
    </xf>
    <xf numFmtId="168" fontId="0" fillId="7" borderId="0" xfId="0" applyNumberFormat="1" applyFill="1"/>
    <xf numFmtId="0" fontId="14" fillId="0" borderId="0" xfId="0" applyFont="1"/>
    <xf numFmtId="10" fontId="0" fillId="7" borderId="0" xfId="1" applyNumberFormat="1" applyFont="1" applyFill="1" applyBorder="1"/>
    <xf numFmtId="0" fontId="14" fillId="0" borderId="2" xfId="0" applyFont="1" applyBorder="1"/>
    <xf numFmtId="0" fontId="0" fillId="0" borderId="2" xfId="0" applyBorder="1"/>
    <xf numFmtId="10" fontId="0" fillId="7" borderId="2" xfId="1" applyNumberFormat="1" applyFont="1" applyFill="1" applyBorder="1"/>
    <xf numFmtId="0" fontId="15" fillId="0" borderId="0" xfId="0" applyFont="1"/>
    <xf numFmtId="0" fontId="7" fillId="0" borderId="0" xfId="0" applyFont="1" applyAlignment="1">
      <alignment horizontal="left" vertical="top" wrapText="1" indent="2"/>
    </xf>
    <xf numFmtId="0" fontId="18" fillId="8" borderId="0" xfId="4" applyFont="1" applyFill="1"/>
    <xf numFmtId="0" fontId="19" fillId="9" borderId="0" xfId="3" applyFont="1" applyFill="1" applyAlignment="1">
      <alignment horizontal="left"/>
    </xf>
    <xf numFmtId="0" fontId="5" fillId="8" borderId="0" xfId="4" applyFill="1"/>
    <xf numFmtId="0" fontId="5" fillId="12" borderId="0" xfId="4" applyFill="1"/>
    <xf numFmtId="0" fontId="25" fillId="9" borderId="0" xfId="0" applyFont="1" applyFill="1" applyAlignment="1">
      <alignment horizontal="left" vertical="center"/>
    </xf>
    <xf numFmtId="0" fontId="19" fillId="8" borderId="0" xfId="3" applyFont="1" applyFill="1" applyAlignment="1">
      <alignment horizontal="left"/>
    </xf>
    <xf numFmtId="169" fontId="26" fillId="9" borderId="4" xfId="4" applyNumberFormat="1" applyFont="1" applyFill="1" applyBorder="1" applyAlignment="1">
      <alignment horizontal="left" vertical="center" wrapText="1" indent="3"/>
    </xf>
    <xf numFmtId="169" fontId="26" fillId="9" borderId="4" xfId="4" applyNumberFormat="1" applyFont="1" applyFill="1" applyBorder="1" applyAlignment="1">
      <alignment horizontal="left" vertical="center" wrapText="1" indent="2"/>
    </xf>
    <xf numFmtId="0" fontId="9" fillId="8" borderId="0" xfId="4" applyFont="1" applyFill="1" applyAlignment="1">
      <alignment horizontal="center" vertical="center" textRotation="90"/>
    </xf>
    <xf numFmtId="0" fontId="24" fillId="8" borderId="0" xfId="8" applyNumberFormat="1" applyFont="1" applyFill="1" applyBorder="1" applyAlignment="1">
      <alignment horizontal="left" indent="1"/>
    </xf>
    <xf numFmtId="0" fontId="25" fillId="8" borderId="0" xfId="0" applyFont="1" applyFill="1" applyAlignment="1">
      <alignment horizontal="left" vertical="center"/>
    </xf>
    <xf numFmtId="0" fontId="29" fillId="8" borderId="0" xfId="3" applyFont="1" applyFill="1" applyAlignment="1">
      <alignment horizontal="left" vertical="center" indent="1"/>
    </xf>
    <xf numFmtId="0" fontId="19" fillId="9" borderId="0" xfId="3" applyFont="1" applyFill="1" applyAlignment="1">
      <alignment horizontal="left" indent="1"/>
    </xf>
    <xf numFmtId="0" fontId="34" fillId="7" borderId="7" xfId="4" applyFont="1" applyFill="1" applyBorder="1" applyAlignment="1">
      <alignment horizontal="left" vertical="center" wrapText="1" indent="3"/>
    </xf>
    <xf numFmtId="0" fontId="34" fillId="7" borderId="8" xfId="4" applyFont="1" applyFill="1" applyBorder="1" applyAlignment="1">
      <alignment horizontal="left" vertical="center" wrapText="1" indent="3"/>
    </xf>
    <xf numFmtId="1" fontId="34" fillId="7" borderId="8" xfId="4" applyNumberFormat="1" applyFont="1" applyFill="1" applyBorder="1" applyAlignment="1">
      <alignment horizontal="left" vertical="center" wrapText="1" indent="3"/>
    </xf>
    <xf numFmtId="0" fontId="35" fillId="15" borderId="11" xfId="4" applyFont="1" applyFill="1" applyBorder="1" applyAlignment="1">
      <alignment vertical="center"/>
    </xf>
    <xf numFmtId="0" fontId="7" fillId="16" borderId="13" xfId="4" applyFont="1" applyFill="1" applyBorder="1" applyAlignment="1">
      <alignment horizontal="left" vertical="center" indent="1"/>
    </xf>
    <xf numFmtId="165" fontId="7" fillId="14" borderId="14" xfId="8" applyNumberFormat="1" applyFont="1" applyFill="1" applyBorder="1" applyAlignment="1">
      <alignment horizontal="right" indent="1"/>
    </xf>
    <xf numFmtId="165" fontId="7" fillId="6" borderId="14" xfId="8" applyNumberFormat="1" applyFont="1" applyFill="1" applyBorder="1" applyAlignment="1">
      <alignment horizontal="right" indent="1"/>
    </xf>
    <xf numFmtId="165" fontId="7" fillId="14" borderId="6" xfId="8" applyNumberFormat="1" applyFont="1" applyFill="1" applyBorder="1" applyAlignment="1">
      <alignment horizontal="right" indent="1"/>
    </xf>
    <xf numFmtId="165" fontId="7" fillId="8" borderId="6" xfId="8" applyNumberFormat="1" applyFont="1" applyFill="1" applyBorder="1" applyAlignment="1">
      <alignment horizontal="right" indent="1"/>
    </xf>
    <xf numFmtId="0" fontId="7" fillId="16" borderId="5" xfId="8" applyNumberFormat="1" applyFont="1" applyFill="1" applyBorder="1" applyAlignment="1">
      <alignment horizontal="left" indent="1"/>
    </xf>
    <xf numFmtId="165" fontId="7" fillId="6" borderId="6" xfId="8" applyNumberFormat="1" applyFont="1" applyFill="1" applyBorder="1" applyAlignment="1">
      <alignment horizontal="right" indent="1"/>
    </xf>
    <xf numFmtId="0" fontId="7" fillId="16" borderId="16" xfId="8" applyNumberFormat="1" applyFont="1" applyFill="1" applyBorder="1" applyAlignment="1">
      <alignment horizontal="left" indent="1"/>
    </xf>
    <xf numFmtId="165" fontId="7" fillId="14" borderId="17" xfId="8" applyNumberFormat="1" applyFont="1" applyFill="1" applyBorder="1" applyAlignment="1">
      <alignment horizontal="right" indent="1"/>
    </xf>
    <xf numFmtId="165" fontId="7" fillId="6" borderId="17" xfId="8" applyNumberFormat="1" applyFont="1" applyFill="1" applyBorder="1" applyAlignment="1">
      <alignment horizontal="right" indent="1"/>
    </xf>
    <xf numFmtId="0" fontId="7" fillId="10" borderId="19" xfId="4" applyFont="1" applyFill="1" applyBorder="1" applyAlignment="1">
      <alignment horizontal="left" vertical="center" indent="1"/>
    </xf>
    <xf numFmtId="165" fontId="7" fillId="11" borderId="20" xfId="8" applyNumberFormat="1" applyFont="1" applyFill="1" applyBorder="1" applyAlignment="1">
      <alignment horizontal="right" indent="1"/>
    </xf>
    <xf numFmtId="165" fontId="7" fillId="7" borderId="20" xfId="8" applyNumberFormat="1" applyFont="1" applyFill="1" applyBorder="1" applyAlignment="1">
      <alignment horizontal="right" indent="1"/>
    </xf>
    <xf numFmtId="165" fontId="7" fillId="11" borderId="6" xfId="8" applyNumberFormat="1" applyFont="1" applyFill="1" applyBorder="1" applyAlignment="1">
      <alignment horizontal="right" indent="1"/>
    </xf>
    <xf numFmtId="0" fontId="7" fillId="7" borderId="5" xfId="8" applyNumberFormat="1" applyFont="1" applyFill="1" applyBorder="1" applyAlignment="1">
      <alignment horizontal="left" indent="1"/>
    </xf>
    <xf numFmtId="165" fontId="7" fillId="7" borderId="6" xfId="8" applyNumberFormat="1" applyFont="1" applyFill="1" applyBorder="1" applyAlignment="1">
      <alignment horizontal="right" indent="1"/>
    </xf>
    <xf numFmtId="0" fontId="7" fillId="7" borderId="22" xfId="8" applyNumberFormat="1" applyFont="1" applyFill="1" applyBorder="1" applyAlignment="1">
      <alignment horizontal="left" indent="1"/>
    </xf>
    <xf numFmtId="165" fontId="7" fillId="11" borderId="23" xfId="8" applyNumberFormat="1" applyFont="1" applyFill="1" applyBorder="1" applyAlignment="1">
      <alignment horizontal="right" indent="1"/>
    </xf>
    <xf numFmtId="165" fontId="7" fillId="7" borderId="23" xfId="8" applyNumberFormat="1" applyFont="1" applyFill="1" applyBorder="1" applyAlignment="1">
      <alignment horizontal="right" indent="1"/>
    </xf>
    <xf numFmtId="0" fontId="7" fillId="7" borderId="16" xfId="8" applyNumberFormat="1" applyFont="1" applyFill="1" applyBorder="1" applyAlignment="1">
      <alignment horizontal="left" indent="1"/>
    </xf>
    <xf numFmtId="165" fontId="7" fillId="11" borderId="17" xfId="8" applyNumberFormat="1" applyFont="1" applyFill="1" applyBorder="1" applyAlignment="1">
      <alignment horizontal="right" indent="1"/>
    </xf>
    <xf numFmtId="165" fontId="7" fillId="7" borderId="17" xfId="8" applyNumberFormat="1" applyFont="1" applyFill="1" applyBorder="1" applyAlignment="1">
      <alignment horizontal="right" indent="1"/>
    </xf>
    <xf numFmtId="165" fontId="7" fillId="11" borderId="22" xfId="8" applyNumberFormat="1" applyFont="1" applyFill="1" applyBorder="1" applyAlignment="1">
      <alignment horizontal="right" indent="1"/>
    </xf>
    <xf numFmtId="165" fontId="7" fillId="7" borderId="22" xfId="8" applyNumberFormat="1" applyFont="1" applyFill="1" applyBorder="1" applyAlignment="1">
      <alignment horizontal="right" indent="1"/>
    </xf>
    <xf numFmtId="0" fontId="31" fillId="15" borderId="0" xfId="4" applyFont="1" applyFill="1" applyAlignment="1">
      <alignment vertical="center"/>
    </xf>
    <xf numFmtId="0" fontId="7" fillId="16" borderId="20" xfId="8" applyNumberFormat="1" applyFont="1" applyFill="1" applyBorder="1" applyAlignment="1">
      <alignment horizontal="left" indent="1"/>
    </xf>
    <xf numFmtId="165" fontId="7" fillId="14" borderId="20" xfId="8" applyNumberFormat="1" applyFont="1" applyFill="1" applyBorder="1" applyAlignment="1">
      <alignment horizontal="right" indent="1"/>
    </xf>
    <xf numFmtId="165" fontId="7" fillId="6" borderId="20" xfId="8" applyNumberFormat="1" applyFont="1" applyFill="1" applyBorder="1" applyAlignment="1">
      <alignment horizontal="right" indent="1"/>
    </xf>
    <xf numFmtId="0" fontId="7" fillId="16" borderId="22" xfId="8" applyNumberFormat="1" applyFont="1" applyFill="1" applyBorder="1" applyAlignment="1">
      <alignment horizontal="left" indent="1"/>
    </xf>
    <xf numFmtId="165" fontId="7" fillId="14" borderId="23" xfId="8" applyNumberFormat="1" applyFont="1" applyFill="1" applyBorder="1" applyAlignment="1">
      <alignment horizontal="right" indent="1"/>
    </xf>
    <xf numFmtId="165" fontId="7" fillId="6" borderId="23" xfId="8" applyNumberFormat="1" applyFont="1" applyFill="1" applyBorder="1" applyAlignment="1">
      <alignment horizontal="right" indent="1"/>
    </xf>
    <xf numFmtId="0" fontId="31" fillId="15" borderId="24" xfId="4" applyFont="1" applyFill="1" applyBorder="1" applyAlignment="1">
      <alignment vertical="center"/>
    </xf>
    <xf numFmtId="0" fontId="31" fillId="15" borderId="25" xfId="4" applyFont="1" applyFill="1" applyBorder="1" applyAlignment="1">
      <alignment vertical="center"/>
    </xf>
    <xf numFmtId="0" fontId="31" fillId="15" borderId="9" xfId="4" applyFont="1" applyFill="1" applyBorder="1" applyAlignment="1">
      <alignment vertical="center"/>
    </xf>
    <xf numFmtId="0" fontId="31" fillId="15" borderId="10" xfId="4" applyFont="1" applyFill="1" applyBorder="1" applyAlignment="1">
      <alignment vertical="center"/>
    </xf>
    <xf numFmtId="0" fontId="39" fillId="17" borderId="0" xfId="4" applyFont="1" applyFill="1"/>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165" fontId="7" fillId="8" borderId="0" xfId="8" applyNumberFormat="1" applyFont="1" applyFill="1" applyBorder="1" applyAlignment="1">
      <alignment horizontal="right" indent="1"/>
    </xf>
    <xf numFmtId="0" fontId="41" fillId="3" borderId="0" xfId="0" applyFont="1" applyFill="1"/>
    <xf numFmtId="169" fontId="26" fillId="9" borderId="0" xfId="4" applyNumberFormat="1" applyFont="1" applyFill="1" applyAlignment="1">
      <alignment horizontal="left" vertical="center" wrapText="1" indent="3"/>
    </xf>
    <xf numFmtId="0" fontId="37" fillId="7" borderId="18" xfId="4" applyFont="1" applyFill="1" applyBorder="1" applyAlignment="1">
      <alignment horizontal="center" vertical="center" textRotation="90" wrapText="1"/>
    </xf>
    <xf numFmtId="169" fontId="42" fillId="13" borderId="4" xfId="4" applyNumberFormat="1" applyFont="1" applyFill="1" applyBorder="1" applyAlignment="1">
      <alignment horizontal="left" vertical="center" wrapText="1" indent="3"/>
    </xf>
    <xf numFmtId="165" fontId="10" fillId="13" borderId="6" xfId="8" applyNumberFormat="1" applyFont="1" applyFill="1" applyBorder="1" applyAlignment="1">
      <alignment horizontal="right" indent="1"/>
    </xf>
    <xf numFmtId="165" fontId="18" fillId="13" borderId="6" xfId="8" applyNumberFormat="1" applyFont="1" applyFill="1" applyBorder="1" applyAlignment="1">
      <alignment horizontal="right" indent="1"/>
    </xf>
    <xf numFmtId="0" fontId="7" fillId="13" borderId="5" xfId="8" applyNumberFormat="1" applyFont="1" applyFill="1" applyBorder="1" applyAlignment="1">
      <alignment horizontal="left" indent="1"/>
    </xf>
    <xf numFmtId="0" fontId="7" fillId="13" borderId="22" xfId="8" applyNumberFormat="1" applyFont="1" applyFill="1" applyBorder="1" applyAlignment="1">
      <alignment horizontal="left" indent="1"/>
    </xf>
    <xf numFmtId="0" fontId="19" fillId="18" borderId="0" xfId="0" applyFont="1" applyFill="1"/>
    <xf numFmtId="0" fontId="40" fillId="18" borderId="0" xfId="0" applyFont="1" applyFill="1"/>
    <xf numFmtId="0" fontId="43" fillId="18" borderId="0" xfId="0" applyFont="1" applyFill="1"/>
    <xf numFmtId="0" fontId="19" fillId="18" borderId="27" xfId="0" applyFont="1" applyFill="1" applyBorder="1"/>
    <xf numFmtId="0" fontId="19" fillId="18" borderId="29" xfId="0" applyFont="1" applyFill="1" applyBorder="1"/>
    <xf numFmtId="0" fontId="23" fillId="8" borderId="0" xfId="16" quotePrefix="1" applyFont="1" applyFill="1" applyAlignment="1">
      <alignment vertical="center"/>
    </xf>
    <xf numFmtId="0" fontId="22" fillId="8" borderId="0" xfId="16" applyFont="1" applyFill="1"/>
    <xf numFmtId="0" fontId="12" fillId="5" borderId="30" xfId="16" applyFont="1" applyFill="1" applyBorder="1" applyAlignment="1">
      <alignment horizontal="center" vertical="center" wrapText="1"/>
    </xf>
    <xf numFmtId="0" fontId="2" fillId="8" borderId="0" xfId="16" applyFill="1"/>
    <xf numFmtId="0" fontId="7" fillId="10" borderId="33" xfId="16" applyFont="1" applyFill="1" applyBorder="1" applyAlignment="1">
      <alignment horizontal="left" vertical="center" indent="1"/>
    </xf>
    <xf numFmtId="169" fontId="26" fillId="9" borderId="4" xfId="16" applyNumberFormat="1" applyFont="1" applyFill="1" applyBorder="1" applyAlignment="1">
      <alignment horizontal="left" vertical="center" wrapText="1" indent="2"/>
    </xf>
    <xf numFmtId="169" fontId="26" fillId="9" borderId="4" xfId="16" applyNumberFormat="1" applyFont="1" applyFill="1" applyBorder="1" applyAlignment="1">
      <alignment horizontal="left" vertical="center" wrapText="1" indent="3"/>
    </xf>
    <xf numFmtId="43" fontId="2" fillId="8" borderId="0" xfId="16" applyNumberFormat="1" applyFill="1"/>
    <xf numFmtId="0" fontId="46" fillId="9" borderId="0" xfId="12" applyFont="1" applyFill="1" applyAlignment="1">
      <alignment horizontal="left" vertical="center"/>
    </xf>
    <xf numFmtId="9" fontId="46" fillId="9" borderId="0" xfId="19" applyFont="1" applyFill="1" applyAlignment="1">
      <alignment horizontal="right" vertical="center"/>
    </xf>
    <xf numFmtId="167" fontId="46" fillId="9" borderId="0" xfId="19" applyNumberFormat="1" applyFont="1" applyFill="1" applyAlignment="1">
      <alignment horizontal="right" vertical="center"/>
    </xf>
    <xf numFmtId="0" fontId="25" fillId="9" borderId="0" xfId="12" applyFont="1" applyFill="1" applyAlignment="1">
      <alignment horizontal="left" vertical="center"/>
    </xf>
    <xf numFmtId="4" fontId="47" fillId="3" borderId="0" xfId="12" applyNumberFormat="1" applyFont="1"/>
    <xf numFmtId="0" fontId="47" fillId="3" borderId="0" xfId="12" applyFont="1"/>
    <xf numFmtId="43" fontId="46" fillId="9" borderId="0" xfId="19" applyNumberFormat="1" applyFont="1" applyFill="1" applyAlignment="1">
      <alignment horizontal="right" vertical="center"/>
    </xf>
    <xf numFmtId="171" fontId="46" fillId="9" borderId="0" xfId="19" applyNumberFormat="1" applyFont="1" applyFill="1" applyAlignment="1">
      <alignment horizontal="right" vertical="center"/>
    </xf>
    <xf numFmtId="0" fontId="39" fillId="17" borderId="0" xfId="16" applyFont="1" applyFill="1"/>
    <xf numFmtId="0" fontId="2" fillId="17" borderId="0" xfId="16" applyFill="1"/>
    <xf numFmtId="167" fontId="2" fillId="8" borderId="0" xfId="19" applyNumberFormat="1" applyFont="1" applyFill="1"/>
    <xf numFmtId="0" fontId="2" fillId="12" borderId="0" xfId="16" applyFill="1"/>
    <xf numFmtId="169" fontId="26" fillId="9" borderId="0" xfId="16" applyNumberFormat="1" applyFont="1" applyFill="1" applyAlignment="1">
      <alignment horizontal="left" vertical="center" wrapText="1" indent="3"/>
    </xf>
    <xf numFmtId="0" fontId="26" fillId="18" borderId="4" xfId="0" applyFont="1" applyFill="1" applyBorder="1" applyAlignment="1">
      <alignment horizontal="left" vertical="center" wrapText="1" indent="2"/>
    </xf>
    <xf numFmtId="0" fontId="26" fillId="18" borderId="4" xfId="0" applyFont="1" applyFill="1" applyBorder="1" applyAlignment="1">
      <alignment horizontal="left" vertical="center" wrapText="1" indent="3"/>
    </xf>
    <xf numFmtId="0" fontId="26" fillId="18" borderId="0" xfId="0" applyFont="1" applyFill="1" applyAlignment="1">
      <alignment horizontal="left" vertical="center" wrapText="1" indent="3"/>
    </xf>
    <xf numFmtId="165" fontId="7" fillId="22" borderId="34" xfId="12" applyNumberFormat="1" applyFont="1" applyFill="1" applyBorder="1"/>
    <xf numFmtId="0" fontId="12" fillId="21" borderId="0" xfId="12" applyFont="1" applyFill="1" applyAlignment="1">
      <alignment horizontal="center"/>
    </xf>
    <xf numFmtId="165" fontId="7" fillId="23" borderId="34" xfId="12" applyNumberFormat="1" applyFont="1" applyFill="1" applyBorder="1"/>
    <xf numFmtId="165" fontId="7" fillId="3" borderId="34" xfId="12" applyNumberFormat="1" applyFont="1" applyBorder="1"/>
    <xf numFmtId="165" fontId="7" fillId="24" borderId="34" xfId="12" applyNumberFormat="1" applyFont="1" applyFill="1" applyBorder="1"/>
    <xf numFmtId="170" fontId="7" fillId="22" borderId="34" xfId="12" applyNumberFormat="1" applyFont="1" applyFill="1" applyBorder="1"/>
    <xf numFmtId="170" fontId="7" fillId="23" borderId="34" xfId="12" applyNumberFormat="1" applyFont="1" applyFill="1" applyBorder="1"/>
    <xf numFmtId="170" fontId="7" fillId="3" borderId="34" xfId="12" applyNumberFormat="1" applyFont="1" applyBorder="1"/>
    <xf numFmtId="170" fontId="7" fillId="24" borderId="34" xfId="12" applyNumberFormat="1" applyFont="1" applyFill="1" applyBorder="1"/>
    <xf numFmtId="10" fontId="46" fillId="9" borderId="0" xfId="19" applyNumberFormat="1" applyFont="1" applyFill="1" applyAlignment="1">
      <alignment horizontal="right" vertical="center"/>
    </xf>
    <xf numFmtId="10" fontId="2" fillId="8" borderId="0" xfId="19" applyNumberFormat="1" applyFont="1" applyFill="1"/>
    <xf numFmtId="0" fontId="18" fillId="8" borderId="0" xfId="16" applyFont="1" applyFill="1"/>
    <xf numFmtId="0" fontId="40" fillId="8" borderId="0" xfId="3" applyFont="1" applyFill="1" applyAlignment="1">
      <alignment horizontal="left" indent="1"/>
    </xf>
    <xf numFmtId="0" fontId="49" fillId="8" borderId="0" xfId="3" applyFont="1" applyFill="1" applyAlignment="1">
      <alignment horizontal="left"/>
    </xf>
    <xf numFmtId="0" fontId="18" fillId="8" borderId="0" xfId="20" applyFont="1" applyFill="1" applyAlignment="1">
      <alignment horizontal="left" vertical="center" wrapText="1"/>
    </xf>
    <xf numFmtId="0" fontId="16" fillId="19" borderId="4" xfId="5" applyFill="1" applyBorder="1" applyAlignment="1">
      <alignment wrapText="1"/>
    </xf>
    <xf numFmtId="0" fontId="16" fillId="19" borderId="28" xfId="5" applyFill="1" applyBorder="1" applyAlignment="1">
      <alignment wrapText="1"/>
    </xf>
    <xf numFmtId="165" fontId="7" fillId="22" borderId="34" xfId="12" applyNumberFormat="1" applyFont="1" applyFill="1" applyBorder="1" applyAlignment="1">
      <alignment horizontal="right"/>
    </xf>
    <xf numFmtId="0" fontId="44" fillId="18" borderId="0" xfId="0" applyFont="1" applyFill="1" applyAlignment="1">
      <alignment vertical="center"/>
    </xf>
    <xf numFmtId="167" fontId="2" fillId="3" borderId="0" xfId="19" applyNumberFormat="1" applyFont="1" applyFill="1"/>
    <xf numFmtId="165" fontId="7" fillId="22" borderId="34" xfId="12" applyNumberFormat="1" applyFont="1" applyFill="1" applyBorder="1" applyAlignment="1">
      <alignment horizontal="left"/>
    </xf>
    <xf numFmtId="165" fontId="7" fillId="3" borderId="34" xfId="12" applyNumberFormat="1" applyFont="1" applyBorder="1" applyAlignment="1">
      <alignment horizontal="left"/>
    </xf>
    <xf numFmtId="0" fontId="21" fillId="25" borderId="0" xfId="0" applyFont="1" applyFill="1"/>
    <xf numFmtId="0" fontId="1" fillId="25" borderId="0" xfId="0" applyFont="1" applyFill="1" applyAlignment="1">
      <alignment vertical="center"/>
    </xf>
    <xf numFmtId="0" fontId="28" fillId="25" borderId="0" xfId="0" applyFont="1" applyFill="1" applyAlignment="1">
      <alignment vertical="center"/>
    </xf>
    <xf numFmtId="0" fontId="27" fillId="8" borderId="0" xfId="20" applyFont="1" applyFill="1" applyAlignment="1">
      <alignment horizontal="right" vertical="top"/>
    </xf>
    <xf numFmtId="0" fontId="10" fillId="8" borderId="0" xfId="20" applyFont="1" applyFill="1" applyAlignment="1">
      <alignment horizontal="left" vertical="center" wrapText="1"/>
    </xf>
    <xf numFmtId="0" fontId="38" fillId="8" borderId="0" xfId="20" applyFont="1" applyFill="1" applyAlignment="1">
      <alignment horizontal="right" vertical="top"/>
    </xf>
    <xf numFmtId="0" fontId="7" fillId="8" borderId="0" xfId="20" applyFont="1" applyFill="1" applyAlignment="1">
      <alignment horizontal="left" vertical="top" wrapText="1"/>
    </xf>
    <xf numFmtId="0" fontId="10" fillId="8" borderId="0" xfId="20" applyFont="1" applyFill="1"/>
    <xf numFmtId="0" fontId="10" fillId="8" borderId="0" xfId="20" applyFont="1" applyFill="1" applyAlignment="1">
      <alignment horizontal="left" vertical="center"/>
    </xf>
    <xf numFmtId="0" fontId="7" fillId="8" borderId="0" xfId="20" applyFont="1" applyFill="1" applyAlignment="1">
      <alignment horizontal="left" vertical="center" wrapText="1"/>
    </xf>
    <xf numFmtId="0" fontId="7" fillId="3" borderId="0" xfId="20" applyFont="1" applyAlignment="1">
      <alignment horizontal="left" vertical="center" wrapText="1"/>
    </xf>
    <xf numFmtId="0" fontId="51" fillId="25" borderId="0" xfId="0" applyFont="1" applyFill="1" applyAlignment="1">
      <alignment horizontal="center" vertical="center"/>
    </xf>
    <xf numFmtId="0" fontId="0" fillId="25" borderId="0" xfId="0" applyFill="1"/>
    <xf numFmtId="0" fontId="8" fillId="25" borderId="0" xfId="0" applyFont="1" applyFill="1" applyAlignment="1">
      <alignment horizontal="left"/>
    </xf>
    <xf numFmtId="0" fontId="9" fillId="25" borderId="0" xfId="0" applyFont="1" applyFill="1" applyAlignment="1">
      <alignment horizontal="left" vertical="top"/>
    </xf>
    <xf numFmtId="164" fontId="7" fillId="25" borderId="0" xfId="0" applyNumberFormat="1" applyFont="1" applyFill="1" applyAlignment="1">
      <alignment horizontal="left" vertical="top"/>
    </xf>
    <xf numFmtId="0" fontId="7" fillId="25" borderId="0" xfId="0" applyFont="1" applyFill="1" applyAlignment="1">
      <alignment horizontal="left" vertical="top"/>
    </xf>
    <xf numFmtId="3" fontId="7" fillId="25" borderId="0" xfId="0" applyNumberFormat="1" applyFont="1" applyFill="1" applyAlignment="1">
      <alignment horizontal="left" vertical="top"/>
    </xf>
    <xf numFmtId="0" fontId="12" fillId="25" borderId="1" xfId="0" applyFont="1" applyFill="1" applyBorder="1" applyAlignment="1">
      <alignment horizontal="left" wrapText="1"/>
    </xf>
    <xf numFmtId="0" fontId="13" fillId="25" borderId="0" xfId="2" applyNumberFormat="1" applyFont="1" applyFill="1" applyBorder="1" applyAlignment="1">
      <alignment horizontal="right" vertical="center"/>
    </xf>
    <xf numFmtId="165" fontId="13" fillId="25" borderId="0" xfId="2" applyNumberFormat="1" applyFont="1" applyFill="1" applyBorder="1" applyAlignment="1">
      <alignment horizontal="right" vertical="center"/>
    </xf>
    <xf numFmtId="166" fontId="13" fillId="25" borderId="0" xfId="2" applyNumberFormat="1" applyFont="1" applyFill="1" applyBorder="1" applyAlignment="1">
      <alignment horizontal="right" vertical="center"/>
    </xf>
    <xf numFmtId="0" fontId="51" fillId="25" borderId="0" xfId="16" applyFont="1" applyFill="1" applyAlignment="1">
      <alignment horizontal="center" vertical="center"/>
    </xf>
    <xf numFmtId="0" fontId="51" fillId="25" borderId="0" xfId="16" applyFont="1" applyFill="1" applyAlignment="1">
      <alignment horizontal="left" vertical="center"/>
    </xf>
    <xf numFmtId="0" fontId="20" fillId="25" borderId="0" xfId="16" applyFont="1" applyFill="1" applyAlignment="1">
      <alignment vertical="center"/>
    </xf>
    <xf numFmtId="0" fontId="50" fillId="25" borderId="0" xfId="16" applyFont="1" applyFill="1" applyAlignment="1">
      <alignment vertical="center"/>
    </xf>
    <xf numFmtId="0" fontId="50" fillId="25" borderId="0" xfId="16" applyFont="1" applyFill="1" applyAlignment="1">
      <alignment horizontal="left"/>
    </xf>
    <xf numFmtId="0" fontId="1" fillId="25" borderId="0" xfId="16" applyFont="1" applyFill="1"/>
    <xf numFmtId="0" fontId="51" fillId="25" borderId="0" xfId="4" applyFont="1" applyFill="1" applyAlignment="1">
      <alignment horizontal="center" vertical="center"/>
    </xf>
    <xf numFmtId="0" fontId="10" fillId="25" borderId="0" xfId="4" applyFont="1" applyFill="1" applyAlignment="1">
      <alignment vertical="center"/>
    </xf>
    <xf numFmtId="0" fontId="30" fillId="25" borderId="0" xfId="4" applyFont="1" applyFill="1"/>
    <xf numFmtId="0" fontId="18" fillId="25" borderId="0" xfId="4" applyFont="1" applyFill="1"/>
    <xf numFmtId="0" fontId="32" fillId="25" borderId="0" xfId="4" applyFont="1" applyFill="1"/>
    <xf numFmtId="0" fontId="22" fillId="25" borderId="0" xfId="4" applyFont="1" applyFill="1"/>
    <xf numFmtId="0" fontId="21" fillId="25" borderId="0" xfId="16" applyFont="1" applyFill="1"/>
    <xf numFmtId="0" fontId="48" fillId="25" borderId="0" xfId="16" applyFont="1" applyFill="1" applyAlignment="1">
      <alignment horizontal="left" vertical="center"/>
    </xf>
    <xf numFmtId="0" fontId="22" fillId="25" borderId="0" xfId="16" applyFont="1" applyFill="1"/>
    <xf numFmtId="0" fontId="51" fillId="25" borderId="0" xfId="16" applyFont="1" applyFill="1"/>
    <xf numFmtId="0" fontId="18" fillId="25" borderId="0" xfId="4" applyFont="1" applyFill="1" applyAlignment="1">
      <alignment vertical="center"/>
    </xf>
    <xf numFmtId="0" fontId="33" fillId="25" borderId="0" xfId="4" applyFont="1" applyFill="1" applyAlignment="1">
      <alignment horizontal="right" vertical="center"/>
    </xf>
    <xf numFmtId="9" fontId="1" fillId="25" borderId="0" xfId="7" applyFont="1" applyFill="1"/>
    <xf numFmtId="0" fontId="1" fillId="25" borderId="0" xfId="4" applyFont="1" applyFill="1"/>
    <xf numFmtId="165" fontId="1" fillId="8" borderId="0" xfId="16" applyNumberFormat="1" applyFont="1" applyFill="1"/>
    <xf numFmtId="9" fontId="1" fillId="8" borderId="0" xfId="17" applyFont="1" applyFill="1"/>
    <xf numFmtId="0" fontId="1" fillId="8" borderId="0" xfId="16" applyFont="1" applyFill="1"/>
    <xf numFmtId="0" fontId="28" fillId="25" borderId="37" xfId="16" applyFont="1" applyFill="1" applyBorder="1" applyAlignment="1">
      <alignment vertical="center"/>
    </xf>
    <xf numFmtId="0" fontId="16" fillId="19" borderId="28" xfId="21" applyFill="1" applyBorder="1" applyAlignment="1">
      <alignment wrapText="1"/>
    </xf>
    <xf numFmtId="0" fontId="16" fillId="3" borderId="0" xfId="21" applyFill="1" applyAlignment="1">
      <alignment horizontal="left" vertical="center" wrapText="1"/>
    </xf>
    <xf numFmtId="170" fontId="7" fillId="0" borderId="34" xfId="12" applyNumberFormat="1" applyFont="1" applyFill="1" applyBorder="1"/>
    <xf numFmtId="0" fontId="51" fillId="25" borderId="0" xfId="0" applyFont="1" applyFill="1" applyAlignment="1">
      <alignment horizontal="center" vertical="center"/>
    </xf>
    <xf numFmtId="0" fontId="0" fillId="25" borderId="0" xfId="0" applyFill="1"/>
    <xf numFmtId="3" fontId="7" fillId="0" borderId="0" xfId="0" applyNumberFormat="1" applyFont="1" applyAlignment="1">
      <alignment horizontal="center" vertical="top"/>
    </xf>
    <xf numFmtId="0" fontId="37" fillId="7" borderId="18" xfId="4" applyFont="1" applyFill="1" applyBorder="1" applyAlignment="1">
      <alignment horizontal="center" vertical="center" textRotation="90"/>
    </xf>
    <xf numFmtId="0" fontId="37" fillId="7" borderId="15" xfId="4" applyFont="1" applyFill="1" applyBorder="1" applyAlignment="1">
      <alignment horizontal="center" vertical="center" textRotation="90"/>
    </xf>
    <xf numFmtId="0" fontId="37" fillId="7" borderId="21" xfId="4" applyFont="1" applyFill="1" applyBorder="1" applyAlignment="1">
      <alignment horizontal="center" vertical="center" textRotation="90"/>
    </xf>
    <xf numFmtId="0" fontId="36" fillId="16" borderId="18" xfId="4" applyFont="1" applyFill="1" applyBorder="1" applyAlignment="1">
      <alignment horizontal="center" vertical="center" textRotation="90"/>
    </xf>
    <xf numFmtId="0" fontId="36" fillId="16" borderId="15" xfId="4" applyFont="1" applyFill="1" applyBorder="1" applyAlignment="1">
      <alignment horizontal="center" vertical="center" textRotation="90"/>
    </xf>
    <xf numFmtId="0" fontId="36" fillId="16" borderId="21" xfId="4" applyFont="1" applyFill="1" applyBorder="1" applyAlignment="1">
      <alignment horizontal="center" vertical="center" textRotation="90"/>
    </xf>
    <xf numFmtId="0" fontId="37" fillId="7" borderId="18" xfId="4" applyFont="1" applyFill="1" applyBorder="1" applyAlignment="1">
      <alignment horizontal="center" vertical="center" textRotation="90" wrapText="1"/>
    </xf>
    <xf numFmtId="0" fontId="37" fillId="7" borderId="15" xfId="4" applyFont="1" applyFill="1" applyBorder="1" applyAlignment="1">
      <alignment horizontal="center" vertical="center" textRotation="90" wrapText="1"/>
    </xf>
    <xf numFmtId="0" fontId="37" fillId="7" borderId="21" xfId="4" applyFont="1" applyFill="1" applyBorder="1" applyAlignment="1">
      <alignment horizontal="center" vertical="center" textRotation="90" wrapText="1"/>
    </xf>
    <xf numFmtId="0" fontId="23" fillId="25" borderId="26" xfId="4" quotePrefix="1" applyFont="1" applyFill="1" applyBorder="1" applyAlignment="1">
      <alignment horizontal="center" vertical="center"/>
    </xf>
    <xf numFmtId="0" fontId="36" fillId="16" borderId="12" xfId="4" applyFont="1" applyFill="1" applyBorder="1" applyAlignment="1">
      <alignment horizontal="center" vertical="center" textRotation="90"/>
    </xf>
    <xf numFmtId="0" fontId="45" fillId="20" borderId="31" xfId="16" applyFont="1" applyFill="1" applyBorder="1" applyAlignment="1">
      <alignment horizontal="left" vertical="center"/>
    </xf>
    <xf numFmtId="0" fontId="45" fillId="20" borderId="32" xfId="16" applyFont="1" applyFill="1" applyBorder="1" applyAlignment="1">
      <alignment horizontal="left" vertical="center"/>
    </xf>
    <xf numFmtId="0" fontId="45" fillId="20" borderId="36" xfId="16" applyFont="1" applyFill="1" applyBorder="1" applyAlignment="1">
      <alignment horizontal="left" vertical="center"/>
    </xf>
    <xf numFmtId="0" fontId="9" fillId="20" borderId="33" xfId="16" applyFont="1" applyFill="1" applyBorder="1" applyAlignment="1">
      <alignment horizontal="left" vertical="center"/>
    </xf>
    <xf numFmtId="0" fontId="9" fillId="20" borderId="35" xfId="16" applyFont="1" applyFill="1" applyBorder="1" applyAlignment="1">
      <alignment horizontal="left" vertical="center"/>
    </xf>
    <xf numFmtId="0" fontId="9" fillId="20" borderId="27" xfId="16" applyFont="1" applyFill="1" applyBorder="1" applyAlignment="1">
      <alignment horizontal="left" vertical="center"/>
    </xf>
    <xf numFmtId="0" fontId="48" fillId="25" borderId="0" xfId="16" applyFont="1" applyFill="1" applyAlignment="1">
      <alignment horizontal="center" vertical="center"/>
    </xf>
    <xf numFmtId="0" fontId="48" fillId="25" borderId="0" xfId="16" applyFont="1" applyFill="1" applyAlignment="1">
      <alignment horizontal="left" vertical="center"/>
    </xf>
    <xf numFmtId="0" fontId="23" fillId="8" borderId="0" xfId="16" quotePrefix="1" applyFont="1" applyFill="1" applyAlignment="1">
      <alignment vertical="center"/>
    </xf>
  </cellXfs>
  <cellStyles count="22">
    <cellStyle name="Comma 2" xfId="2" xr:uid="{9E496E9E-D36B-4FE6-826F-DC394E9E3038}"/>
    <cellStyle name="Comma 3" xfId="8" xr:uid="{C78E0BBD-06DB-4915-8687-969C3884D313}"/>
    <cellStyle name="Comma 3 2" xfId="11" xr:uid="{F1CE68E1-8C3E-4C11-A041-9A49CE6CF61B}"/>
    <cellStyle name="Comma 3 3" xfId="15" xr:uid="{34139704-4F29-4774-8E4C-EAF3147DEE68}"/>
    <cellStyle name="Comma 3 4" xfId="18" xr:uid="{00ED9A5D-3E52-442B-B77F-4E17B1AD1F35}"/>
    <cellStyle name="Hyperlink" xfId="21" builtinId="8"/>
    <cellStyle name="Hyperlink 2" xfId="5" xr:uid="{5ED692A7-F3D7-426F-A6F7-6F404FB4451A}"/>
    <cellStyle name="Normal" xfId="0" builtinId="0"/>
    <cellStyle name="Normal 2" xfId="3" xr:uid="{2125055D-FF10-4A93-9E97-2A82E7E3C4A1}"/>
    <cellStyle name="Normal 3" xfId="12" xr:uid="{1CEA0CD6-643F-4208-B08D-369C3A820330}"/>
    <cellStyle name="Normal 3 2" xfId="4" xr:uid="{49B20D8B-3F8C-489C-AB00-4CD58FBC87D4}"/>
    <cellStyle name="Normal 3 2 2" xfId="9" xr:uid="{DAEB71AC-CABC-4580-AD63-BBFBAA26E612}"/>
    <cellStyle name="Normal 3 2 3" xfId="13" xr:uid="{3AFBA6B8-346D-42C3-A2AE-8793999E5922}"/>
    <cellStyle name="Normal 3 2 4" xfId="16" xr:uid="{55489B19-6070-4048-A543-D23114536758}"/>
    <cellStyle name="Normal 3 3" xfId="6" xr:uid="{601F2DC7-29E0-4CDC-B059-FA4A732ACD07}"/>
    <cellStyle name="Normal 3 3 2" xfId="20" xr:uid="{4BAB1517-AE2C-4579-AE54-50EC6586F858}"/>
    <cellStyle name="Per cent" xfId="1" builtinId="5"/>
    <cellStyle name="Percent 2" xfId="7" xr:uid="{A45B93AA-6B86-4678-AF58-D11D63E27AEA}"/>
    <cellStyle name="Percent 2 2" xfId="10" xr:uid="{8B517064-B72B-4189-B252-F585BB926E26}"/>
    <cellStyle name="Percent 2 3" xfId="14" xr:uid="{896716F6-CB50-44A6-8CEB-9BB7B4F14514}"/>
    <cellStyle name="Percent 2 4" xfId="17" xr:uid="{25D78290-C89D-434C-8F69-81DAB5F5D73E}"/>
    <cellStyle name="Percent 3" xfId="19" xr:uid="{9ABD524D-BAD1-4608-A2E9-E38E08F6BDFB}"/>
  </cellStyles>
  <dxfs count="85">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NT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1C4E-4AA7-A78D-E899C0D91EF4}"/>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1C4E-4AA7-A78D-E899C0D91EF4}"/>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NT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82A1-429E-8EC6-5AC11E13442C}"/>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82A1-429E-8EC6-5AC11E13442C}"/>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Whole of Medical workforce: NT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Medical'!$B$10:$O$10</c:f>
              <c:numCache>
                <c:formatCode>_-* #,##0_-;\-* #,##0_-;_-* "-"??_-;_-@_-</c:formatCode>
                <c:ptCount val="14"/>
                <c:pt idx="0">
                  <c:v>1413</c:v>
                </c:pt>
                <c:pt idx="1">
                  <c:v>1377</c:v>
                </c:pt>
                <c:pt idx="2">
                  <c:v>1452</c:v>
                </c:pt>
                <c:pt idx="3">
                  <c:v>1354</c:v>
                </c:pt>
                <c:pt idx="4">
                  <c:v>1358</c:v>
                </c:pt>
                <c:pt idx="5">
                  <c:v>1452</c:v>
                </c:pt>
                <c:pt idx="6">
                  <c:v>1563.8</c:v>
                </c:pt>
                <c:pt idx="7">
                  <c:v>1651.8999999999999</c:v>
                </c:pt>
                <c:pt idx="8">
                  <c:v>1730.1</c:v>
                </c:pt>
                <c:pt idx="9">
                  <c:v>1799.1999999999998</c:v>
                </c:pt>
                <c:pt idx="10">
                  <c:v>2123.1</c:v>
                </c:pt>
                <c:pt idx="11">
                  <c:v>2390.8000000000002</c:v>
                </c:pt>
                <c:pt idx="12">
                  <c:v>2622.3</c:v>
                </c:pt>
                <c:pt idx="13">
                  <c:v>2811.2000000000003</c:v>
                </c:pt>
              </c:numCache>
            </c:numRef>
          </c:yVal>
          <c:smooth val="0"/>
          <c:extLst>
            <c:ext xmlns:c16="http://schemas.microsoft.com/office/drawing/2014/chart" uri="{C3380CC4-5D6E-409C-BE32-E72D297353CC}">
              <c16:uniqueId val="{00000000-37AD-495B-88E4-A086F3E85899}"/>
            </c:ext>
          </c:extLst>
        </c:ser>
        <c:ser>
          <c:idx val="8"/>
          <c:order val="1"/>
          <c:tx>
            <c:strRef>
              <c:f>'Whole of Medical'!$A$20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Medical'!$B$20:$O$20</c:f>
              <c:numCache>
                <c:formatCode>_-* #,##0_-;\-* #,##0_-;_-* "-"??_-;_-@_-</c:formatCode>
                <c:ptCount val="14"/>
                <c:pt idx="4">
                  <c:v>1358</c:v>
                </c:pt>
                <c:pt idx="5">
                  <c:v>1454.8</c:v>
                </c:pt>
                <c:pt idx="6">
                  <c:v>1529.1</c:v>
                </c:pt>
                <c:pt idx="7">
                  <c:v>1603.5</c:v>
                </c:pt>
                <c:pt idx="8">
                  <c:v>1654.3999999999999</c:v>
                </c:pt>
                <c:pt idx="9">
                  <c:v>1730.7999999999997</c:v>
                </c:pt>
                <c:pt idx="10">
                  <c:v>1999.5</c:v>
                </c:pt>
                <c:pt idx="11">
                  <c:v>2294.9</c:v>
                </c:pt>
                <c:pt idx="12">
                  <c:v>2581.6000000000004</c:v>
                </c:pt>
                <c:pt idx="13">
                  <c:v>2881.9</c:v>
                </c:pt>
              </c:numCache>
            </c:numRef>
          </c:yVal>
          <c:smooth val="0"/>
          <c:extLst>
            <c:ext xmlns:c16="http://schemas.microsoft.com/office/drawing/2014/chart" uri="{C3380CC4-5D6E-409C-BE32-E72D297353CC}">
              <c16:uniqueId val="{00000001-37AD-495B-88E4-A086F3E85899}"/>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effectLst/>
              </a:rPr>
              <a:t>Whole of Medical workforce: NT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Medical'!$B$24:$O$24</c:f>
              <c:numCache>
                <c:formatCode>_-* #,##0.0_-;\-* #,##0.0_-;_-* "-"??_-;_-@_-</c:formatCode>
                <c:ptCount val="14"/>
                <c:pt idx="0">
                  <c:v>1504.0500000000002</c:v>
                </c:pt>
                <c:pt idx="1">
                  <c:v>1468.8125</c:v>
                </c:pt>
                <c:pt idx="2">
                  <c:v>1521.0249999999999</c:v>
                </c:pt>
                <c:pt idx="3">
                  <c:v>1368.65</c:v>
                </c:pt>
                <c:pt idx="4">
                  <c:v>1369.85</c:v>
                </c:pt>
                <c:pt idx="5">
                  <c:v>1457.9261000000004</c:v>
                </c:pt>
                <c:pt idx="6">
                  <c:v>1557.9474</c:v>
                </c:pt>
                <c:pt idx="7">
                  <c:v>1645.1197999999997</c:v>
                </c:pt>
                <c:pt idx="8">
                  <c:v>1728.6808999999998</c:v>
                </c:pt>
                <c:pt idx="9">
                  <c:v>1779.9371000000001</c:v>
                </c:pt>
                <c:pt idx="10">
                  <c:v>2098.9038999999998</c:v>
                </c:pt>
                <c:pt idx="11">
                  <c:v>2355.8037999999997</c:v>
                </c:pt>
                <c:pt idx="12">
                  <c:v>2569.8924000000002</c:v>
                </c:pt>
                <c:pt idx="13">
                  <c:v>2743.1210999999998</c:v>
                </c:pt>
              </c:numCache>
            </c:numRef>
          </c:yVal>
          <c:smooth val="0"/>
          <c:extLst>
            <c:ext xmlns:c16="http://schemas.microsoft.com/office/drawing/2014/chart" uri="{C3380CC4-5D6E-409C-BE32-E72D297353CC}">
              <c16:uniqueId val="{00000000-C1A2-4C72-B46A-BF82064978D4}"/>
            </c:ext>
          </c:extLst>
        </c:ser>
        <c:ser>
          <c:idx val="8"/>
          <c:order val="1"/>
          <c:tx>
            <c:strRef>
              <c:f>'Whole of Medical'!$A$34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Medical'!$B$34:$O$34</c:f>
              <c:numCache>
                <c:formatCode>_-* #,##0.0_-;\-* #,##0.0_-;_-* "-"??_-;_-@_-</c:formatCode>
                <c:ptCount val="14"/>
                <c:pt idx="4">
                  <c:v>1369.7</c:v>
                </c:pt>
                <c:pt idx="5">
                  <c:v>1456.4</c:v>
                </c:pt>
                <c:pt idx="6">
                  <c:v>1517</c:v>
                </c:pt>
                <c:pt idx="7">
                  <c:v>1589.6</c:v>
                </c:pt>
                <c:pt idx="8">
                  <c:v>1644.8000000000002</c:v>
                </c:pt>
                <c:pt idx="9">
                  <c:v>1703</c:v>
                </c:pt>
                <c:pt idx="10">
                  <c:v>1968.5</c:v>
                </c:pt>
                <c:pt idx="11">
                  <c:v>2252</c:v>
                </c:pt>
                <c:pt idx="12">
                  <c:v>2519.1999999999998</c:v>
                </c:pt>
                <c:pt idx="13">
                  <c:v>2805</c:v>
                </c:pt>
              </c:numCache>
            </c:numRef>
          </c:yVal>
          <c:smooth val="0"/>
          <c:extLst>
            <c:ext xmlns:c16="http://schemas.microsoft.com/office/drawing/2014/chart" uri="{C3380CC4-5D6E-409C-BE32-E72D297353CC}">
              <c16:uniqueId val="{00000001-C1A2-4C72-B46A-BF82064978D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Intern workforce: NT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Intern!$A$10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Intern!$B$10:$O$10</c:f>
              <c:numCache>
                <c:formatCode>_-* #,##0_-;\-* #,##0_-;_-* "-"??_-;_-@_-</c:formatCode>
                <c:ptCount val="14"/>
                <c:pt idx="0">
                  <c:v>48</c:v>
                </c:pt>
                <c:pt idx="1">
                  <c:v>44</c:v>
                </c:pt>
                <c:pt idx="2">
                  <c:v>43</c:v>
                </c:pt>
                <c:pt idx="3">
                  <c:v>51</c:v>
                </c:pt>
                <c:pt idx="4">
                  <c:v>50</c:v>
                </c:pt>
                <c:pt idx="5">
                  <c:v>50.4</c:v>
                </c:pt>
                <c:pt idx="6">
                  <c:v>52.2</c:v>
                </c:pt>
                <c:pt idx="7">
                  <c:v>52.8</c:v>
                </c:pt>
                <c:pt idx="8">
                  <c:v>57.5</c:v>
                </c:pt>
                <c:pt idx="9">
                  <c:v>57.6</c:v>
                </c:pt>
                <c:pt idx="10">
                  <c:v>55.5</c:v>
                </c:pt>
                <c:pt idx="11">
                  <c:v>55.6</c:v>
                </c:pt>
                <c:pt idx="12">
                  <c:v>58.2</c:v>
                </c:pt>
                <c:pt idx="13">
                  <c:v>59.9</c:v>
                </c:pt>
              </c:numCache>
            </c:numRef>
          </c:yVal>
          <c:smooth val="0"/>
          <c:extLst>
            <c:ext xmlns:c16="http://schemas.microsoft.com/office/drawing/2014/chart" uri="{C3380CC4-5D6E-409C-BE32-E72D297353CC}">
              <c16:uniqueId val="{00000000-9B0F-41F6-8845-A7E9E35050E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Intern workforce: NT supply</a:t>
            </a:r>
            <a:endParaRPr lang="en-US" sz="1400">
              <a:effectLst/>
            </a:endParaRPr>
          </a:p>
        </c:rich>
      </c:tx>
      <c:layout>
        <c:manualLayout>
          <c:xMode val="edge"/>
          <c:yMode val="edge"/>
          <c:x val="0.33556380545243186"/>
          <c:y val="3.1825283337118392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Intern!$A$23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Intern!$B$23:$O$23</c:f>
              <c:numCache>
                <c:formatCode>_-* #,##0.0_-;\-* #,##0.0_-;_-* "-"??_-;_-@_-</c:formatCode>
                <c:ptCount val="14"/>
                <c:pt idx="0">
                  <c:v>47</c:v>
                </c:pt>
                <c:pt idx="1">
                  <c:v>43.5</c:v>
                </c:pt>
                <c:pt idx="2">
                  <c:v>43</c:v>
                </c:pt>
                <c:pt idx="3">
                  <c:v>51</c:v>
                </c:pt>
                <c:pt idx="4">
                  <c:v>50</c:v>
                </c:pt>
                <c:pt idx="5">
                  <c:v>50.135199999999998</c:v>
                </c:pt>
                <c:pt idx="6">
                  <c:v>52.083300000000001</c:v>
                </c:pt>
                <c:pt idx="7">
                  <c:v>52.889299999999999</c:v>
                </c:pt>
                <c:pt idx="8">
                  <c:v>57.565899999999999</c:v>
                </c:pt>
                <c:pt idx="9">
                  <c:v>57.8947</c:v>
                </c:pt>
                <c:pt idx="10">
                  <c:v>55.345500000000001</c:v>
                </c:pt>
                <c:pt idx="11">
                  <c:v>56.116799999999998</c:v>
                </c:pt>
                <c:pt idx="12">
                  <c:v>57.8202</c:v>
                </c:pt>
                <c:pt idx="13">
                  <c:v>59.466000000000001</c:v>
                </c:pt>
              </c:numCache>
            </c:numRef>
          </c:yVal>
          <c:smooth val="0"/>
          <c:extLst>
            <c:ext xmlns:c16="http://schemas.microsoft.com/office/drawing/2014/chart" uri="{C3380CC4-5D6E-409C-BE32-E72D297353CC}">
              <c16:uniqueId val="{00000000-CDBA-4484-9145-100FFB49C79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prevocational workforce: NT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Prevocational'!$B$10:$O$10</c:f>
              <c:numCache>
                <c:formatCode>_-* #,##0_-;\-* #,##0_-;_-* "-"??_-;_-@_-</c:formatCode>
                <c:ptCount val="14"/>
                <c:pt idx="0">
                  <c:v>131</c:v>
                </c:pt>
                <c:pt idx="1">
                  <c:v>167</c:v>
                </c:pt>
                <c:pt idx="2">
                  <c:v>165</c:v>
                </c:pt>
                <c:pt idx="3">
                  <c:v>160</c:v>
                </c:pt>
                <c:pt idx="4">
                  <c:v>141</c:v>
                </c:pt>
                <c:pt idx="5">
                  <c:v>170.3</c:v>
                </c:pt>
                <c:pt idx="6">
                  <c:v>201.8</c:v>
                </c:pt>
                <c:pt idx="7">
                  <c:v>226.4</c:v>
                </c:pt>
                <c:pt idx="8">
                  <c:v>249.5</c:v>
                </c:pt>
                <c:pt idx="9">
                  <c:v>269.7</c:v>
                </c:pt>
                <c:pt idx="10">
                  <c:v>367.7</c:v>
                </c:pt>
                <c:pt idx="11">
                  <c:v>435.3</c:v>
                </c:pt>
                <c:pt idx="12">
                  <c:v>479.3</c:v>
                </c:pt>
                <c:pt idx="13">
                  <c:v>504.3</c:v>
                </c:pt>
              </c:numCache>
            </c:numRef>
          </c:yVal>
          <c:smooth val="0"/>
          <c:extLst>
            <c:ext xmlns:c16="http://schemas.microsoft.com/office/drawing/2014/chart" uri="{C3380CC4-5D6E-409C-BE32-E72D297353CC}">
              <c16:uniqueId val="{00000000-C8A7-43FC-9BDC-B1753EDEAC12}"/>
            </c:ext>
          </c:extLst>
        </c:ser>
        <c:ser>
          <c:idx val="8"/>
          <c:order val="1"/>
          <c:tx>
            <c:strRef>
              <c:f>'Hospital Prevocational'!$A$21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Prevocational'!$B$21:$O$21</c:f>
              <c:numCache>
                <c:formatCode>_-* #,##0_-;\-* #,##0_-;_-* "-"??_-;_-@_-</c:formatCode>
                <c:ptCount val="14"/>
                <c:pt idx="4">
                  <c:v>141</c:v>
                </c:pt>
                <c:pt idx="5">
                  <c:v>155.19999999999999</c:v>
                </c:pt>
                <c:pt idx="6">
                  <c:v>172.7</c:v>
                </c:pt>
                <c:pt idx="7">
                  <c:v>184.6</c:v>
                </c:pt>
                <c:pt idx="8">
                  <c:v>196.9</c:v>
                </c:pt>
                <c:pt idx="9">
                  <c:v>212.1</c:v>
                </c:pt>
                <c:pt idx="10">
                  <c:v>282.60000000000002</c:v>
                </c:pt>
                <c:pt idx="11">
                  <c:v>354</c:v>
                </c:pt>
                <c:pt idx="12">
                  <c:v>417.8</c:v>
                </c:pt>
                <c:pt idx="13">
                  <c:v>473.1</c:v>
                </c:pt>
              </c:numCache>
            </c:numRef>
          </c:yVal>
          <c:smooth val="0"/>
          <c:extLst>
            <c:ext xmlns:c16="http://schemas.microsoft.com/office/drawing/2014/chart" uri="{C3380CC4-5D6E-409C-BE32-E72D297353CC}">
              <c16:uniqueId val="{00000001-C8A7-43FC-9BDC-B1753EDEAC1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prevocational workforce: NT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Prevocational'!$B$25:$O$25</c:f>
              <c:numCache>
                <c:formatCode>_-* #,##0.0_-;\-* #,##0.0_-;_-* "-"??_-;_-@_-</c:formatCode>
                <c:ptCount val="14"/>
                <c:pt idx="0">
                  <c:v>150.52500000000001</c:v>
                </c:pt>
                <c:pt idx="1">
                  <c:v>193.375</c:v>
                </c:pt>
                <c:pt idx="2">
                  <c:v>191.45</c:v>
                </c:pt>
                <c:pt idx="3">
                  <c:v>184.5625</c:v>
                </c:pt>
                <c:pt idx="4">
                  <c:v>159.53749999999999</c:v>
                </c:pt>
                <c:pt idx="5">
                  <c:v>189.64449999999999</c:v>
                </c:pt>
                <c:pt idx="6">
                  <c:v>217.90649999999999</c:v>
                </c:pt>
                <c:pt idx="7">
                  <c:v>245.5838</c:v>
                </c:pt>
                <c:pt idx="8">
                  <c:v>271.71609999999998</c:v>
                </c:pt>
                <c:pt idx="9">
                  <c:v>291.39850000000001</c:v>
                </c:pt>
                <c:pt idx="10">
                  <c:v>395.9255</c:v>
                </c:pt>
                <c:pt idx="11">
                  <c:v>466.26389999999998</c:v>
                </c:pt>
                <c:pt idx="12">
                  <c:v>511.10270000000003</c:v>
                </c:pt>
                <c:pt idx="13">
                  <c:v>539.67840000000001</c:v>
                </c:pt>
              </c:numCache>
            </c:numRef>
          </c:yVal>
          <c:smooth val="0"/>
          <c:extLst>
            <c:ext xmlns:c16="http://schemas.microsoft.com/office/drawing/2014/chart" uri="{C3380CC4-5D6E-409C-BE32-E72D297353CC}">
              <c16:uniqueId val="{00000000-8E55-4551-91E3-4D2B400CCC34}"/>
            </c:ext>
          </c:extLst>
        </c:ser>
        <c:ser>
          <c:idx val="8"/>
          <c:order val="1"/>
          <c:tx>
            <c:strRef>
              <c:f>'Hospital Prevocational'!$A$36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Prevocational'!$B$36:$O$36</c:f>
              <c:numCache>
                <c:formatCode>_-* #,##0.0_-;\-* #,##0.0_-;_-* "-"??_-;_-@_-</c:formatCode>
                <c:ptCount val="14"/>
                <c:pt idx="4">
                  <c:v>159.5</c:v>
                </c:pt>
                <c:pt idx="5">
                  <c:v>172.8</c:v>
                </c:pt>
                <c:pt idx="6">
                  <c:v>186.3</c:v>
                </c:pt>
                <c:pt idx="7">
                  <c:v>200.1</c:v>
                </c:pt>
                <c:pt idx="8">
                  <c:v>214.3</c:v>
                </c:pt>
                <c:pt idx="9">
                  <c:v>229</c:v>
                </c:pt>
                <c:pt idx="10">
                  <c:v>304.10000000000002</c:v>
                </c:pt>
                <c:pt idx="11">
                  <c:v>379</c:v>
                </c:pt>
                <c:pt idx="12">
                  <c:v>445.3</c:v>
                </c:pt>
                <c:pt idx="13">
                  <c:v>506.1</c:v>
                </c:pt>
              </c:numCache>
            </c:numRef>
          </c:yVal>
          <c:smooth val="0"/>
          <c:extLst>
            <c:ext xmlns:c16="http://schemas.microsoft.com/office/drawing/2014/chart" uri="{C3380CC4-5D6E-409C-BE32-E72D297353CC}">
              <c16:uniqueId val="{00000001-8E55-4551-91E3-4D2B400CCC3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CMO workforce: NT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CMO'!$A$10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CMO'!$B$10:$O$10</c:f>
              <c:numCache>
                <c:formatCode>_-* #,##0_-;\-* #,##0_-;_-* "-"??_-;_-@_-</c:formatCode>
                <c:ptCount val="14"/>
                <c:pt idx="0">
                  <c:v>13</c:v>
                </c:pt>
                <c:pt idx="1">
                  <c:v>18</c:v>
                </c:pt>
                <c:pt idx="2">
                  <c:v>19</c:v>
                </c:pt>
                <c:pt idx="3">
                  <c:v>21</c:v>
                </c:pt>
                <c:pt idx="4">
                  <c:v>21</c:v>
                </c:pt>
                <c:pt idx="5">
                  <c:v>22.3</c:v>
                </c:pt>
                <c:pt idx="6">
                  <c:v>26.1</c:v>
                </c:pt>
                <c:pt idx="7">
                  <c:v>29.1</c:v>
                </c:pt>
                <c:pt idx="8">
                  <c:v>30.6</c:v>
                </c:pt>
                <c:pt idx="9">
                  <c:v>31.1</c:v>
                </c:pt>
                <c:pt idx="10">
                  <c:v>46.5</c:v>
                </c:pt>
                <c:pt idx="11">
                  <c:v>58.7</c:v>
                </c:pt>
                <c:pt idx="12">
                  <c:v>65.400000000000006</c:v>
                </c:pt>
                <c:pt idx="13">
                  <c:v>65.5</c:v>
                </c:pt>
              </c:numCache>
            </c:numRef>
          </c:yVal>
          <c:smooth val="0"/>
          <c:extLst>
            <c:ext xmlns:c16="http://schemas.microsoft.com/office/drawing/2014/chart" uri="{C3380CC4-5D6E-409C-BE32-E72D297353CC}">
              <c16:uniqueId val="{00000000-69EE-4470-BCBF-F6208CB358AA}"/>
            </c:ext>
          </c:extLst>
        </c:ser>
        <c:ser>
          <c:idx val="8"/>
          <c:order val="1"/>
          <c:tx>
            <c:strRef>
              <c:f>'Hospital CMO'!$A$21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CMO'!$B$21:$O$21</c:f>
              <c:numCache>
                <c:formatCode>_-* #,##0_-;\-* #,##0_-;_-* "-"??_-;_-@_-</c:formatCode>
                <c:ptCount val="14"/>
                <c:pt idx="4">
                  <c:v>21</c:v>
                </c:pt>
                <c:pt idx="5">
                  <c:v>17.899999999999999</c:v>
                </c:pt>
                <c:pt idx="6">
                  <c:v>18.7</c:v>
                </c:pt>
                <c:pt idx="7">
                  <c:v>22</c:v>
                </c:pt>
                <c:pt idx="8">
                  <c:v>23.1</c:v>
                </c:pt>
                <c:pt idx="9">
                  <c:v>24.5</c:v>
                </c:pt>
                <c:pt idx="10">
                  <c:v>35.9</c:v>
                </c:pt>
                <c:pt idx="11">
                  <c:v>43</c:v>
                </c:pt>
                <c:pt idx="12">
                  <c:v>49.2</c:v>
                </c:pt>
                <c:pt idx="13">
                  <c:v>59.3</c:v>
                </c:pt>
              </c:numCache>
            </c:numRef>
          </c:yVal>
          <c:smooth val="0"/>
          <c:extLst>
            <c:ext xmlns:c16="http://schemas.microsoft.com/office/drawing/2014/chart" uri="{C3380CC4-5D6E-409C-BE32-E72D297353CC}">
              <c16:uniqueId val="{00000001-69EE-4470-BCBF-F6208CB358A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CMO workforce: NT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CMO'!$A$25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CMO'!$B$25:$O$25</c:f>
              <c:numCache>
                <c:formatCode>_-* #,##0.0_-;\-* #,##0.0_-;_-* "-"??_-;_-@_-</c:formatCode>
                <c:ptCount val="14"/>
                <c:pt idx="0">
                  <c:v>17.074999999999999</c:v>
                </c:pt>
                <c:pt idx="1">
                  <c:v>19.45</c:v>
                </c:pt>
                <c:pt idx="2">
                  <c:v>18.850000000000001</c:v>
                </c:pt>
                <c:pt idx="3">
                  <c:v>20.9</c:v>
                </c:pt>
                <c:pt idx="4">
                  <c:v>20.05</c:v>
                </c:pt>
                <c:pt idx="5">
                  <c:v>27.341100000000001</c:v>
                </c:pt>
                <c:pt idx="6">
                  <c:v>33.281399999999998</c:v>
                </c:pt>
                <c:pt idx="7">
                  <c:v>34.436</c:v>
                </c:pt>
                <c:pt idx="8">
                  <c:v>36.572600000000001</c:v>
                </c:pt>
                <c:pt idx="9">
                  <c:v>38.072899999999997</c:v>
                </c:pt>
                <c:pt idx="10">
                  <c:v>52.997700000000002</c:v>
                </c:pt>
                <c:pt idx="11">
                  <c:v>68.582099999999997</c:v>
                </c:pt>
                <c:pt idx="12">
                  <c:v>78.418499999999995</c:v>
                </c:pt>
                <c:pt idx="13">
                  <c:v>74.098699999999994</c:v>
                </c:pt>
              </c:numCache>
            </c:numRef>
          </c:yVal>
          <c:smooth val="0"/>
          <c:extLst>
            <c:ext xmlns:c16="http://schemas.microsoft.com/office/drawing/2014/chart" uri="{C3380CC4-5D6E-409C-BE32-E72D297353CC}">
              <c16:uniqueId val="{00000000-B3AF-4FCC-BFB6-E97FA151F490}"/>
            </c:ext>
          </c:extLst>
        </c:ser>
        <c:ser>
          <c:idx val="8"/>
          <c:order val="1"/>
          <c:tx>
            <c:strRef>
              <c:f>'Hospital CMO'!$A$36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CMO'!$B$36:$O$36</c:f>
              <c:numCache>
                <c:formatCode>_-* #,##0.0_-;\-* #,##0.0_-;_-* "-"??_-;_-@_-</c:formatCode>
                <c:ptCount val="14"/>
                <c:pt idx="4">
                  <c:v>20</c:v>
                </c:pt>
                <c:pt idx="5">
                  <c:v>22.2</c:v>
                </c:pt>
                <c:pt idx="6">
                  <c:v>24.1</c:v>
                </c:pt>
                <c:pt idx="7">
                  <c:v>26.2</c:v>
                </c:pt>
                <c:pt idx="8">
                  <c:v>27.8</c:v>
                </c:pt>
                <c:pt idx="9">
                  <c:v>30.2</c:v>
                </c:pt>
                <c:pt idx="10">
                  <c:v>41.1</c:v>
                </c:pt>
                <c:pt idx="11">
                  <c:v>50.4</c:v>
                </c:pt>
                <c:pt idx="12">
                  <c:v>59.2</c:v>
                </c:pt>
                <c:pt idx="13">
                  <c:v>67.3</c:v>
                </c:pt>
              </c:numCache>
            </c:numRef>
          </c:yVal>
          <c:smooth val="0"/>
          <c:extLst>
            <c:ext xmlns:c16="http://schemas.microsoft.com/office/drawing/2014/chart" uri="{C3380CC4-5D6E-409C-BE32-E72D297353CC}">
              <c16:uniqueId val="{00000001-B3AF-4FCC-BFB6-E97FA151F49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Registrar workforce: NT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Registrar!$A$10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Registrar!$B$10:$O$10</c:f>
              <c:numCache>
                <c:formatCode>_-* #,##0_-;\-* #,##0_-;_-* "-"??_-;_-@_-</c:formatCode>
                <c:ptCount val="14"/>
                <c:pt idx="0">
                  <c:v>415</c:v>
                </c:pt>
                <c:pt idx="1">
                  <c:v>382</c:v>
                </c:pt>
                <c:pt idx="2">
                  <c:v>381</c:v>
                </c:pt>
                <c:pt idx="3">
                  <c:v>330</c:v>
                </c:pt>
                <c:pt idx="4">
                  <c:v>319</c:v>
                </c:pt>
                <c:pt idx="5">
                  <c:v>325.8</c:v>
                </c:pt>
                <c:pt idx="6">
                  <c:v>343.8</c:v>
                </c:pt>
                <c:pt idx="7">
                  <c:v>356</c:v>
                </c:pt>
                <c:pt idx="8">
                  <c:v>366</c:v>
                </c:pt>
                <c:pt idx="9">
                  <c:v>372.7</c:v>
                </c:pt>
                <c:pt idx="10">
                  <c:v>382.4</c:v>
                </c:pt>
                <c:pt idx="11">
                  <c:v>402.2</c:v>
                </c:pt>
                <c:pt idx="12">
                  <c:v>404.7</c:v>
                </c:pt>
                <c:pt idx="13">
                  <c:v>413.6</c:v>
                </c:pt>
              </c:numCache>
            </c:numRef>
          </c:yVal>
          <c:smooth val="0"/>
          <c:extLst>
            <c:ext xmlns:c16="http://schemas.microsoft.com/office/drawing/2014/chart" uri="{C3380CC4-5D6E-409C-BE32-E72D297353CC}">
              <c16:uniqueId val="{00000000-12D6-4A60-BCAD-C46B907F8942}"/>
            </c:ext>
          </c:extLst>
        </c:ser>
        <c:ser>
          <c:idx val="8"/>
          <c:order val="1"/>
          <c:tx>
            <c:strRef>
              <c:f>Registrar!$A$21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Registrar!$B$21:$O$21</c:f>
              <c:numCache>
                <c:formatCode>_-* #,##0_-;\-* #,##0_-;_-* "-"??_-;_-@_-</c:formatCode>
                <c:ptCount val="14"/>
                <c:pt idx="4">
                  <c:v>319</c:v>
                </c:pt>
                <c:pt idx="5">
                  <c:v>326.2</c:v>
                </c:pt>
                <c:pt idx="6">
                  <c:v>330.5</c:v>
                </c:pt>
                <c:pt idx="7">
                  <c:v>338.2</c:v>
                </c:pt>
                <c:pt idx="8">
                  <c:v>336.2</c:v>
                </c:pt>
                <c:pt idx="9">
                  <c:v>346.4</c:v>
                </c:pt>
                <c:pt idx="10">
                  <c:v>360.3</c:v>
                </c:pt>
                <c:pt idx="11">
                  <c:v>373.7</c:v>
                </c:pt>
                <c:pt idx="12">
                  <c:v>383.5</c:v>
                </c:pt>
                <c:pt idx="13">
                  <c:v>393.2</c:v>
                </c:pt>
              </c:numCache>
            </c:numRef>
          </c:yVal>
          <c:smooth val="0"/>
          <c:extLst>
            <c:ext xmlns:c16="http://schemas.microsoft.com/office/drawing/2014/chart" uri="{C3380CC4-5D6E-409C-BE32-E72D297353CC}">
              <c16:uniqueId val="{00000001-12D6-4A60-BCAD-C46B907F894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Registrar workforce: NT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Registrar!$A$25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Registrar!$B$25:$O$25</c:f>
              <c:numCache>
                <c:formatCode>_-* #,##0.0_-;\-* #,##0.0_-;_-* "-"??_-;_-@_-</c:formatCode>
                <c:ptCount val="14"/>
                <c:pt idx="0">
                  <c:v>469.96249999999998</c:v>
                </c:pt>
                <c:pt idx="1">
                  <c:v>420.41250000000002</c:v>
                </c:pt>
                <c:pt idx="2">
                  <c:v>428.3125</c:v>
                </c:pt>
                <c:pt idx="3">
                  <c:v>344.88749999999999</c:v>
                </c:pt>
                <c:pt idx="4">
                  <c:v>332.82499999999999</c:v>
                </c:pt>
                <c:pt idx="5">
                  <c:v>335.56200000000001</c:v>
                </c:pt>
                <c:pt idx="6">
                  <c:v>352.72820000000002</c:v>
                </c:pt>
                <c:pt idx="7">
                  <c:v>360.43490000000003</c:v>
                </c:pt>
                <c:pt idx="8">
                  <c:v>376.25479999999999</c:v>
                </c:pt>
                <c:pt idx="9">
                  <c:v>376.0172</c:v>
                </c:pt>
                <c:pt idx="10">
                  <c:v>383.22730000000001</c:v>
                </c:pt>
                <c:pt idx="11">
                  <c:v>399.81959999999998</c:v>
                </c:pt>
                <c:pt idx="12">
                  <c:v>401.41770000000002</c:v>
                </c:pt>
                <c:pt idx="13">
                  <c:v>410.76049999999998</c:v>
                </c:pt>
              </c:numCache>
            </c:numRef>
          </c:yVal>
          <c:smooth val="0"/>
          <c:extLst>
            <c:ext xmlns:c16="http://schemas.microsoft.com/office/drawing/2014/chart" uri="{C3380CC4-5D6E-409C-BE32-E72D297353CC}">
              <c16:uniqueId val="{00000000-C29C-4EF7-92F0-B0792F14F32A}"/>
            </c:ext>
          </c:extLst>
        </c:ser>
        <c:ser>
          <c:idx val="8"/>
          <c:order val="1"/>
          <c:tx>
            <c:strRef>
              <c:f>Registrar!$A$36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Registrar!$B$36:$O$36</c:f>
              <c:numCache>
                <c:formatCode>_-* #,##0.0_-;\-* #,##0.0_-;_-* "-"??_-;_-@_-</c:formatCode>
                <c:ptCount val="14"/>
                <c:pt idx="4">
                  <c:v>332.8</c:v>
                </c:pt>
                <c:pt idx="5">
                  <c:v>336</c:v>
                </c:pt>
                <c:pt idx="6">
                  <c:v>339.2</c:v>
                </c:pt>
                <c:pt idx="7">
                  <c:v>342.5</c:v>
                </c:pt>
                <c:pt idx="8">
                  <c:v>345.6</c:v>
                </c:pt>
                <c:pt idx="9">
                  <c:v>349.6</c:v>
                </c:pt>
                <c:pt idx="10">
                  <c:v>361.2</c:v>
                </c:pt>
                <c:pt idx="11">
                  <c:v>371.7</c:v>
                </c:pt>
                <c:pt idx="12">
                  <c:v>380.5</c:v>
                </c:pt>
                <c:pt idx="13">
                  <c:v>390.7</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Specialist workforce: NT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Specialist!$A$10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Specialist!$B$10:$O$10</c:f>
              <c:numCache>
                <c:formatCode>_-* #,##0_-;\-* #,##0_-;_-* "-"??_-;_-@_-</c:formatCode>
                <c:ptCount val="14"/>
                <c:pt idx="0">
                  <c:v>659</c:v>
                </c:pt>
                <c:pt idx="1">
                  <c:v>641</c:v>
                </c:pt>
                <c:pt idx="2">
                  <c:v>731</c:v>
                </c:pt>
                <c:pt idx="3">
                  <c:v>679</c:v>
                </c:pt>
                <c:pt idx="4">
                  <c:v>701</c:v>
                </c:pt>
                <c:pt idx="5">
                  <c:v>720.4</c:v>
                </c:pt>
                <c:pt idx="6">
                  <c:v>763.9</c:v>
                </c:pt>
                <c:pt idx="7">
                  <c:v>795.5</c:v>
                </c:pt>
                <c:pt idx="8">
                  <c:v>827</c:v>
                </c:pt>
                <c:pt idx="9">
                  <c:v>863.7</c:v>
                </c:pt>
                <c:pt idx="10">
                  <c:v>1044.0999999999999</c:v>
                </c:pt>
                <c:pt idx="11">
                  <c:v>1194.3</c:v>
                </c:pt>
                <c:pt idx="12">
                  <c:v>1360.4</c:v>
                </c:pt>
                <c:pt idx="13">
                  <c:v>1497.1</c:v>
                </c:pt>
              </c:numCache>
            </c:numRef>
          </c:yVal>
          <c:smooth val="0"/>
          <c:extLst>
            <c:ext xmlns:c16="http://schemas.microsoft.com/office/drawing/2014/chart" uri="{C3380CC4-5D6E-409C-BE32-E72D297353CC}">
              <c16:uniqueId val="{00000000-0548-4C21-81D8-05BC3399E546}"/>
            </c:ext>
          </c:extLst>
        </c:ser>
        <c:ser>
          <c:idx val="8"/>
          <c:order val="1"/>
          <c:tx>
            <c:strRef>
              <c:f>Specialist!$A$21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Specialist!$B$21:$O$21</c:f>
              <c:numCache>
                <c:formatCode>_-* #,##0_-;\-* #,##0_-;_-* "-"??_-;_-@_-</c:formatCode>
                <c:ptCount val="14"/>
                <c:pt idx="4">
                  <c:v>701</c:v>
                </c:pt>
                <c:pt idx="5">
                  <c:v>740.1</c:v>
                </c:pt>
                <c:pt idx="6">
                  <c:v>779.5</c:v>
                </c:pt>
                <c:pt idx="7">
                  <c:v>813.9</c:v>
                </c:pt>
                <c:pt idx="8">
                  <c:v>845.3</c:v>
                </c:pt>
                <c:pt idx="9">
                  <c:v>891.4</c:v>
                </c:pt>
                <c:pt idx="10">
                  <c:v>1063.3</c:v>
                </c:pt>
                <c:pt idx="11">
                  <c:v>1255.9000000000001</c:v>
                </c:pt>
                <c:pt idx="12">
                  <c:v>1454.2</c:v>
                </c:pt>
                <c:pt idx="13">
                  <c:v>1662</c:v>
                </c:pt>
              </c:numCache>
            </c:numRef>
          </c:yVal>
          <c:smooth val="0"/>
          <c:extLst>
            <c:ext xmlns:c16="http://schemas.microsoft.com/office/drawing/2014/chart" uri="{C3380CC4-5D6E-409C-BE32-E72D297353CC}">
              <c16:uniqueId val="{00000001-0548-4C21-81D8-05BC3399E54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Specialist workforce: NT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Specialist!$A$25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Specialist!$B$25:$O$25</c:f>
              <c:numCache>
                <c:formatCode>_-* #,##0.0_-;\-* #,##0.0_-;_-* "-"??_-;_-@_-</c:formatCode>
                <c:ptCount val="14"/>
                <c:pt idx="0">
                  <c:v>673.72500000000002</c:v>
                </c:pt>
                <c:pt idx="1">
                  <c:v>650.36249999999995</c:v>
                </c:pt>
                <c:pt idx="2">
                  <c:v>727.51250000000005</c:v>
                </c:pt>
                <c:pt idx="3">
                  <c:v>643.45000000000005</c:v>
                </c:pt>
                <c:pt idx="4">
                  <c:v>675.1875</c:v>
                </c:pt>
                <c:pt idx="5">
                  <c:v>685.85260000000005</c:v>
                </c:pt>
                <c:pt idx="6">
                  <c:v>720.7414</c:v>
                </c:pt>
                <c:pt idx="7">
                  <c:v>749.37490000000003</c:v>
                </c:pt>
                <c:pt idx="8">
                  <c:v>780.82240000000002</c:v>
                </c:pt>
                <c:pt idx="9">
                  <c:v>806.0412</c:v>
                </c:pt>
                <c:pt idx="10">
                  <c:v>980.50429999999994</c:v>
                </c:pt>
                <c:pt idx="11">
                  <c:v>1118.1679999999999</c:v>
                </c:pt>
                <c:pt idx="12">
                  <c:v>1266.8268</c:v>
                </c:pt>
                <c:pt idx="13">
                  <c:v>1392.8710000000001</c:v>
                </c:pt>
              </c:numCache>
            </c:numRef>
          </c:yVal>
          <c:smooth val="0"/>
          <c:extLst>
            <c:ext xmlns:c16="http://schemas.microsoft.com/office/drawing/2014/chart" uri="{C3380CC4-5D6E-409C-BE32-E72D297353CC}">
              <c16:uniqueId val="{00000000-5673-4BE7-BFAE-BEA5FB3CFDB7}"/>
            </c:ext>
          </c:extLst>
        </c:ser>
        <c:ser>
          <c:idx val="8"/>
          <c:order val="1"/>
          <c:tx>
            <c:strRef>
              <c:f>Specialist!$A$36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Specialist!$B$36:$O$36</c:f>
              <c:numCache>
                <c:formatCode>_-* #,##0.0_-;\-* #,##0.0_-;_-* "-"??_-;_-@_-</c:formatCode>
                <c:ptCount val="14"/>
                <c:pt idx="4">
                  <c:v>675.2</c:v>
                </c:pt>
                <c:pt idx="5">
                  <c:v>704.1</c:v>
                </c:pt>
                <c:pt idx="6">
                  <c:v>734.5</c:v>
                </c:pt>
                <c:pt idx="7">
                  <c:v>765.6</c:v>
                </c:pt>
                <c:pt idx="8">
                  <c:v>797.2</c:v>
                </c:pt>
                <c:pt idx="9">
                  <c:v>830.4</c:v>
                </c:pt>
                <c:pt idx="10">
                  <c:v>997.3</c:v>
                </c:pt>
                <c:pt idx="11">
                  <c:v>1174.5</c:v>
                </c:pt>
                <c:pt idx="12">
                  <c:v>1352.6</c:v>
                </c:pt>
                <c:pt idx="13">
                  <c:v>1544.6</c:v>
                </c:pt>
              </c:numCache>
            </c:numRef>
          </c:yVal>
          <c:smooth val="0"/>
          <c:extLst>
            <c:ext xmlns:c16="http://schemas.microsoft.com/office/drawing/2014/chart" uri="{C3380CC4-5D6E-409C-BE32-E72D297353CC}">
              <c16:uniqueId val="{00000001-5673-4BE7-BFAE-BEA5FB3CFDB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Other medical workforce: NT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'Other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Medical'!$B$10:$O$10</c:f>
              <c:numCache>
                <c:formatCode>_-* #,##0_-;\-* #,##0_-;_-* "-"??_-;_-@_-</c:formatCode>
                <c:ptCount val="14"/>
                <c:pt idx="0">
                  <c:v>68</c:v>
                </c:pt>
                <c:pt idx="1">
                  <c:v>53</c:v>
                </c:pt>
                <c:pt idx="2">
                  <c:v>24</c:v>
                </c:pt>
                <c:pt idx="3">
                  <c:v>16</c:v>
                </c:pt>
                <c:pt idx="4">
                  <c:v>25</c:v>
                </c:pt>
                <c:pt idx="5">
                  <c:v>26</c:v>
                </c:pt>
                <c:pt idx="6">
                  <c:v>30.5</c:v>
                </c:pt>
                <c:pt idx="7">
                  <c:v>30.6</c:v>
                </c:pt>
                <c:pt idx="8">
                  <c:v>34</c:v>
                </c:pt>
                <c:pt idx="9">
                  <c:v>37.799999999999997</c:v>
                </c:pt>
                <c:pt idx="10">
                  <c:v>59.5</c:v>
                </c:pt>
                <c:pt idx="11">
                  <c:v>71.7</c:v>
                </c:pt>
                <c:pt idx="12">
                  <c:v>78.2</c:v>
                </c:pt>
                <c:pt idx="13">
                  <c:v>85.9</c:v>
                </c:pt>
              </c:numCache>
            </c:numRef>
          </c:yVal>
          <c:smooth val="0"/>
          <c:extLst>
            <c:ext xmlns:c16="http://schemas.microsoft.com/office/drawing/2014/chart" uri="{C3380CC4-5D6E-409C-BE32-E72D297353CC}">
              <c16:uniqueId val="{00000000-CBC3-49DB-B353-2D22B2ABC257}"/>
            </c:ext>
          </c:extLst>
        </c:ser>
        <c:ser>
          <c:idx val="8"/>
          <c:order val="1"/>
          <c:tx>
            <c:strRef>
              <c:f>'Other Medical'!$A$21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Medical'!$B$21:$O$21</c:f>
              <c:numCache>
                <c:formatCode>_-* #,##0_-;\-* #,##0_-;_-* "-"??_-;_-@_-</c:formatCode>
                <c:ptCount val="14"/>
                <c:pt idx="4">
                  <c:v>25</c:v>
                </c:pt>
                <c:pt idx="5">
                  <c:v>28.2</c:v>
                </c:pt>
                <c:pt idx="6">
                  <c:v>30</c:v>
                </c:pt>
                <c:pt idx="7">
                  <c:v>30.5</c:v>
                </c:pt>
                <c:pt idx="8">
                  <c:v>29.9</c:v>
                </c:pt>
                <c:pt idx="9">
                  <c:v>32.200000000000003</c:v>
                </c:pt>
                <c:pt idx="10">
                  <c:v>34.5</c:v>
                </c:pt>
                <c:pt idx="11">
                  <c:v>39.700000000000003</c:v>
                </c:pt>
                <c:pt idx="12">
                  <c:v>42.6</c:v>
                </c:pt>
                <c:pt idx="13">
                  <c:v>49.5</c:v>
                </c:pt>
              </c:numCache>
            </c:numRef>
          </c:yVal>
          <c:smooth val="0"/>
          <c:extLst>
            <c:ext xmlns:c16="http://schemas.microsoft.com/office/drawing/2014/chart" uri="{C3380CC4-5D6E-409C-BE32-E72D297353CC}">
              <c16:uniqueId val="{00000001-CBC3-49DB-B353-2D22B2ABC25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Other medical  workforce: NT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'Other Medical'!$A$25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Medical'!$B$25:$O$25</c:f>
              <c:numCache>
                <c:formatCode>_-* #,##0.0_-;\-* #,##0.0_-;_-* "-"??_-;_-@_-</c:formatCode>
                <c:ptCount val="14"/>
                <c:pt idx="0">
                  <c:v>55.862499999999997</c:v>
                </c:pt>
                <c:pt idx="1">
                  <c:v>49.237499999999997</c:v>
                </c:pt>
                <c:pt idx="2">
                  <c:v>17.225000000000001</c:v>
                </c:pt>
                <c:pt idx="3">
                  <c:v>14.6</c:v>
                </c:pt>
                <c:pt idx="4">
                  <c:v>22.15</c:v>
                </c:pt>
                <c:pt idx="5">
                  <c:v>21.641999999999999</c:v>
                </c:pt>
                <c:pt idx="6">
                  <c:v>24.524000000000001</c:v>
                </c:pt>
                <c:pt idx="7">
                  <c:v>24.800999999999998</c:v>
                </c:pt>
                <c:pt idx="8">
                  <c:v>28.874199999999998</c:v>
                </c:pt>
                <c:pt idx="9">
                  <c:v>30.564800000000002</c:v>
                </c:pt>
                <c:pt idx="10">
                  <c:v>50.819099999999999</c:v>
                </c:pt>
                <c:pt idx="11">
                  <c:v>59.602400000000003</c:v>
                </c:pt>
                <c:pt idx="12">
                  <c:v>66.995199999999997</c:v>
                </c:pt>
                <c:pt idx="13">
                  <c:v>69.580399999999997</c:v>
                </c:pt>
              </c:numCache>
            </c:numRef>
          </c:yVal>
          <c:smooth val="0"/>
          <c:extLst>
            <c:ext xmlns:c16="http://schemas.microsoft.com/office/drawing/2014/chart" uri="{C3380CC4-5D6E-409C-BE32-E72D297353CC}">
              <c16:uniqueId val="{00000000-0495-467C-94C7-81DA71B1DA06}"/>
            </c:ext>
          </c:extLst>
        </c:ser>
        <c:ser>
          <c:idx val="8"/>
          <c:order val="1"/>
          <c:tx>
            <c:strRef>
              <c:f>'Other Medical'!$A$36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Medical'!$B$36:$O$36</c:f>
              <c:numCache>
                <c:formatCode>_-* #,##0.0_-;\-* #,##0.0_-;_-* "-"??_-;_-@_-</c:formatCode>
                <c:ptCount val="14"/>
                <c:pt idx="4">
                  <c:v>22.1</c:v>
                </c:pt>
                <c:pt idx="5">
                  <c:v>23.5</c:v>
                </c:pt>
                <c:pt idx="6">
                  <c:v>24.1</c:v>
                </c:pt>
                <c:pt idx="7">
                  <c:v>24.7</c:v>
                </c:pt>
                <c:pt idx="8">
                  <c:v>25.4</c:v>
                </c:pt>
                <c:pt idx="9">
                  <c:v>26</c:v>
                </c:pt>
                <c:pt idx="10">
                  <c:v>29.4</c:v>
                </c:pt>
                <c:pt idx="11">
                  <c:v>33</c:v>
                </c:pt>
                <c:pt idx="12">
                  <c:v>36.5</c:v>
                </c:pt>
                <c:pt idx="13">
                  <c:v>40.1</c:v>
                </c:pt>
              </c:numCache>
            </c:numRef>
          </c:yVal>
          <c:smooth val="0"/>
          <c:extLst>
            <c:ext xmlns:c16="http://schemas.microsoft.com/office/drawing/2014/chart" uri="{C3380CC4-5D6E-409C-BE32-E72D297353CC}">
              <c16:uniqueId val="{00000001-0495-467C-94C7-81DA71B1DA0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Limited and other provisional registrant workforce: NT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provisional'!$B$10:$O$10</c:f>
              <c:numCache>
                <c:formatCode>_-* #,##0_-;\-* #,##0_-;_-* "-"??_-;_-@_-</c:formatCode>
                <c:ptCount val="14"/>
                <c:pt idx="0">
                  <c:v>79</c:v>
                </c:pt>
                <c:pt idx="1">
                  <c:v>72</c:v>
                </c:pt>
                <c:pt idx="2">
                  <c:v>89</c:v>
                </c:pt>
                <c:pt idx="3">
                  <c:v>97</c:v>
                </c:pt>
                <c:pt idx="4">
                  <c:v>101</c:v>
                </c:pt>
                <c:pt idx="5">
                  <c:v>136.80000000000001</c:v>
                </c:pt>
                <c:pt idx="6">
                  <c:v>145.5</c:v>
                </c:pt>
                <c:pt idx="7">
                  <c:v>161.5</c:v>
                </c:pt>
                <c:pt idx="8">
                  <c:v>165.5</c:v>
                </c:pt>
                <c:pt idx="9">
                  <c:v>166.6</c:v>
                </c:pt>
                <c:pt idx="10">
                  <c:v>167.4</c:v>
                </c:pt>
                <c:pt idx="11">
                  <c:v>173</c:v>
                </c:pt>
                <c:pt idx="12">
                  <c:v>176.1</c:v>
                </c:pt>
                <c:pt idx="13">
                  <c:v>184.9</c:v>
                </c:pt>
              </c:numCache>
            </c:numRef>
          </c:yVal>
          <c:smooth val="0"/>
          <c:extLst>
            <c:ext xmlns:c16="http://schemas.microsoft.com/office/drawing/2014/chart" uri="{C3380CC4-5D6E-409C-BE32-E72D297353CC}">
              <c16:uniqueId val="{00000000-AB3D-4FEB-A58F-198C24ADB0D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Limited and other provisional registrant workforce: NT supply</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provisional'!$B$23:$O$23</c:f>
              <c:numCache>
                <c:formatCode>_-* #,##0.0_-;\-* #,##0.0_-;_-* "-"??_-;_-@_-</c:formatCode>
                <c:ptCount val="14"/>
                <c:pt idx="0">
                  <c:v>89.9</c:v>
                </c:pt>
                <c:pt idx="1">
                  <c:v>92.474999999999994</c:v>
                </c:pt>
                <c:pt idx="2">
                  <c:v>94.674999999999997</c:v>
                </c:pt>
                <c:pt idx="3">
                  <c:v>109.25</c:v>
                </c:pt>
                <c:pt idx="4">
                  <c:v>110.1</c:v>
                </c:pt>
                <c:pt idx="5">
                  <c:v>147.74870000000001</c:v>
                </c:pt>
                <c:pt idx="6">
                  <c:v>156.68260000000001</c:v>
                </c:pt>
                <c:pt idx="7">
                  <c:v>177.59989999999999</c:v>
                </c:pt>
                <c:pt idx="8">
                  <c:v>176.8749</c:v>
                </c:pt>
                <c:pt idx="9">
                  <c:v>179.9478</c:v>
                </c:pt>
                <c:pt idx="10">
                  <c:v>180.08449999999999</c:v>
                </c:pt>
                <c:pt idx="11">
                  <c:v>187.251</c:v>
                </c:pt>
                <c:pt idx="12">
                  <c:v>187.31129999999999</c:v>
                </c:pt>
                <c:pt idx="13">
                  <c:v>196.6661</c:v>
                </c:pt>
              </c:numCache>
            </c:numRef>
          </c:yVal>
          <c:smooth val="0"/>
          <c:extLst>
            <c:ext xmlns:c16="http://schemas.microsoft.com/office/drawing/2014/chart" uri="{C3380CC4-5D6E-409C-BE32-E72D297353CC}">
              <c16:uniqueId val="{00000000-EB55-4B08-858E-F3BC631B2291}"/>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image" Target="../media/image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image" Target="../media/image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6.xml"/><Relationship Id="rId1" Type="http://schemas.openxmlformats.org/officeDocument/2006/relationships/chart" Target="../charts/chart15.xml"/><Relationship Id="rId4" Type="http://schemas.openxmlformats.org/officeDocument/2006/relationships/image" Target="../media/image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 uri="{147F2762-F138-4A5C-976F-8EAC2B608ADB}">
              <a16:predDERef xmlns:a16="http://schemas.microsoft.com/office/drawing/2014/main" pre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2381</xdr:rowOff>
    </xdr:from>
    <xdr:to>
      <xdr:col>1</xdr:col>
      <xdr:colOff>1714500</xdr:colOff>
      <xdr:row>5</xdr:row>
      <xdr:rowOff>183356</xdr:rowOff>
    </xdr:to>
    <xdr:pic>
      <xdr:nvPicPr>
        <xdr:cNvPr id="5" name="Picture 2">
          <a:extLst>
            <a:ext uri="{FF2B5EF4-FFF2-40B4-BE49-F238E27FC236}">
              <a16:creationId xmlns:a16="http://schemas.microsoft.com/office/drawing/2014/main" id="{254CF7DE-A795-4E61-B68E-CE08D0C287E8}"/>
            </a:ext>
            <a:ext uri="{147F2762-F138-4A5C-976F-8EAC2B608ADB}">
              <a16:predDERef xmlns:a16="http://schemas.microsoft.com/office/drawing/2014/main" pred="{22D5FCED-6F4B-463F-B682-1BF7F1C888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73931"/>
          <a:ext cx="2809875" cy="180975"/>
        </a:xfrm>
        <a:prstGeom prst="rect">
          <a:avLst/>
        </a:prstGeom>
      </xdr:spPr>
    </xdr:pic>
    <xdr:clientData/>
  </xdr:twoCellAnchor>
  <xdr:twoCellAnchor editAs="oneCell">
    <xdr:from>
      <xdr:col>0</xdr:col>
      <xdr:colOff>381000</xdr:colOff>
      <xdr:row>1</xdr:row>
      <xdr:rowOff>2381</xdr:rowOff>
    </xdr:from>
    <xdr:to>
      <xdr:col>1</xdr:col>
      <xdr:colOff>1916217</xdr:colOff>
      <xdr:row>3</xdr:row>
      <xdr:rowOff>86137</xdr:rowOff>
    </xdr:to>
    <xdr:pic>
      <xdr:nvPicPr>
        <xdr:cNvPr id="4" name="Picture 1">
          <a:extLst>
            <a:ext uri="{FF2B5EF4-FFF2-40B4-BE49-F238E27FC236}">
              <a16:creationId xmlns:a16="http://schemas.microsoft.com/office/drawing/2014/main" id="{CFE5D5D4-C95A-45FE-AC79-D01167443C85}"/>
            </a:ext>
            <a:ext uri="{147F2762-F138-4A5C-976F-8EAC2B608ADB}">
              <a16:predDERef xmlns:a16="http://schemas.microsoft.com/office/drawing/2014/main" pred="{254CF7DE-A795-4E61-B68E-CE08D0C287E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183356"/>
          <a:ext cx="3011592" cy="4742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5</xdr:col>
      <xdr:colOff>228600</xdr:colOff>
      <xdr:row>6</xdr:row>
      <xdr:rowOff>2381</xdr:rowOff>
    </xdr:to>
    <xdr:pic>
      <xdr:nvPicPr>
        <xdr:cNvPr id="3" name="Picture 2">
          <a:extLst>
            <a:ext uri="{FF2B5EF4-FFF2-40B4-BE49-F238E27FC236}">
              <a16:creationId xmlns:a16="http://schemas.microsoft.com/office/drawing/2014/main" id="{28D60C28-BECF-4482-8F8A-62D16F58B686}"/>
            </a:ext>
            <a:ext uri="{147F2762-F138-4A5C-976F-8EAC2B608ADB}">
              <a16:predDERef xmlns:a16="http://schemas.microsoft.com/office/drawing/2014/main" pred="{C4A29AE3-DE6B-45DE-8272-55428FE645E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650206"/>
          <a:ext cx="2809875" cy="180975"/>
        </a:xfrm>
        <a:prstGeom prst="rect">
          <a:avLst/>
        </a:prstGeom>
      </xdr:spPr>
    </xdr:pic>
    <xdr:clientData/>
  </xdr:twoCellAnchor>
  <xdr:twoCellAnchor editAs="oneCell">
    <xdr:from>
      <xdr:col>0</xdr:col>
      <xdr:colOff>381000</xdr:colOff>
      <xdr:row>1</xdr:row>
      <xdr:rowOff>2381</xdr:rowOff>
    </xdr:from>
    <xdr:to>
      <xdr:col>5</xdr:col>
      <xdr:colOff>430317</xdr:colOff>
      <xdr:row>2</xdr:row>
      <xdr:rowOff>381412</xdr:rowOff>
    </xdr:to>
    <xdr:pic>
      <xdr:nvPicPr>
        <xdr:cNvPr id="2" name="Picture 1">
          <a:extLst>
            <a:ext uri="{FF2B5EF4-FFF2-40B4-BE49-F238E27FC236}">
              <a16:creationId xmlns:a16="http://schemas.microsoft.com/office/drawing/2014/main" id="{F022CA8E-878A-4832-9AAF-82A4D74F4E8F}"/>
            </a:ext>
            <a:ext uri="{147F2762-F138-4A5C-976F-8EAC2B608ADB}">
              <a16:predDERef xmlns:a16="http://schemas.microsoft.com/office/drawing/2014/main" pred="{28D60C28-BECF-4482-8F8A-62D16F58B68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183356"/>
          <a:ext cx="3011592" cy="4742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xdr:colOff>
      <xdr:row>1</xdr:row>
      <xdr:rowOff>57150</xdr:rowOff>
    </xdr:from>
    <xdr:to>
      <xdr:col>2</xdr:col>
      <xdr:colOff>8042</xdr:colOff>
      <xdr:row>4</xdr:row>
      <xdr:rowOff>48832</xdr:rowOff>
    </xdr:to>
    <xdr:pic>
      <xdr:nvPicPr>
        <xdr:cNvPr id="2" name="Picture 1">
          <a:extLst>
            <a:ext uri="{FF2B5EF4-FFF2-40B4-BE49-F238E27FC236}">
              <a16:creationId xmlns:a16="http://schemas.microsoft.com/office/drawing/2014/main" id="{C4A29AE3-DE6B-45DE-8272-55428FE645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66700" y="238125"/>
          <a:ext cx="3011592" cy="474282"/>
        </a:xfrm>
        <a:prstGeom prst="rect">
          <a:avLst/>
        </a:prstGeom>
      </xdr:spPr>
    </xdr:pic>
    <xdr:clientData/>
  </xdr:twoCellAnchor>
  <xdr:twoCellAnchor editAs="oneCell">
    <xdr:from>
      <xdr:col>1</xdr:col>
      <xdr:colOff>9525</xdr:colOff>
      <xdr:row>0</xdr:row>
      <xdr:rowOff>9525</xdr:rowOff>
    </xdr:from>
    <xdr:to>
      <xdr:col>1</xdr:col>
      <xdr:colOff>6350</xdr:colOff>
      <xdr:row>0</xdr:row>
      <xdr:rowOff>6350</xdr:rowOff>
    </xdr:to>
    <xdr:pic>
      <xdr:nvPicPr>
        <xdr:cNvPr id="3" name="Picture 2">
          <a:extLst>
            <a:ext uri="{FF2B5EF4-FFF2-40B4-BE49-F238E27FC236}">
              <a16:creationId xmlns:a16="http://schemas.microsoft.com/office/drawing/2014/main" id="{9089F0F3-BEAA-4EEC-9F3A-4C0E6F522285}"/>
            </a:ext>
            <a:ext uri="{147F2762-F138-4A5C-976F-8EAC2B608ADB}">
              <a16:predDERef xmlns:a16="http://schemas.microsoft.com/office/drawing/2014/main" pred="{C4A29AE3-DE6B-45DE-8272-55428FE645EF}"/>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66700" y="9525"/>
          <a:ext cx="0" cy="0"/>
        </a:xfrm>
        <a:prstGeom prst="rect">
          <a:avLst/>
        </a:prstGeom>
      </xdr:spPr>
    </xdr:pic>
    <xdr:clientData/>
  </xdr:twoCellAnchor>
  <xdr:twoCellAnchor editAs="oneCell">
    <xdr:from>
      <xdr:col>1</xdr:col>
      <xdr:colOff>19050</xdr:colOff>
      <xdr:row>4</xdr:row>
      <xdr:rowOff>152400</xdr:rowOff>
    </xdr:from>
    <xdr:to>
      <xdr:col>1</xdr:col>
      <xdr:colOff>2825750</xdr:colOff>
      <xdr:row>6</xdr:row>
      <xdr:rowOff>6350</xdr:rowOff>
    </xdr:to>
    <xdr:pic>
      <xdr:nvPicPr>
        <xdr:cNvPr id="4" name="Picture 3">
          <a:extLst>
            <a:ext uri="{FF2B5EF4-FFF2-40B4-BE49-F238E27FC236}">
              <a16:creationId xmlns:a16="http://schemas.microsoft.com/office/drawing/2014/main" id="{4BD2F74F-97C1-48AB-84DB-B6868D6072D4}"/>
            </a:ext>
            <a:ext uri="{147F2762-F138-4A5C-976F-8EAC2B608ADB}">
              <a16:predDERef xmlns:a16="http://schemas.microsoft.com/office/drawing/2014/main" pred="{9089F0F3-BEAA-4EEC-9F3A-4C0E6F52228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76225" y="819150"/>
          <a:ext cx="2809875" cy="180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123825</xdr:colOff>
      <xdr:row>5</xdr:row>
      <xdr:rowOff>0</xdr:rowOff>
    </xdr:from>
    <xdr:to>
      <xdr:col>2</xdr:col>
      <xdr:colOff>2076450</xdr:colOff>
      <xdr:row>6</xdr:row>
      <xdr:rowOff>19050</xdr:rowOff>
    </xdr:to>
    <xdr:pic>
      <xdr:nvPicPr>
        <xdr:cNvPr id="4" name="Picture 2">
          <a:extLst>
            <a:ext uri="{FF2B5EF4-FFF2-40B4-BE49-F238E27FC236}">
              <a16:creationId xmlns:a16="http://schemas.microsoft.com/office/drawing/2014/main" id="{DA1B337E-1627-4CF3-9F46-4B92236B29D4}"/>
            </a:ext>
            <a:ext uri="{147F2762-F138-4A5C-976F-8EAC2B608ADB}">
              <a16:predDERef xmlns:a16="http://schemas.microsoft.com/office/drawing/2014/main" pred="{5FECBB8E-0EDB-4B42-80D0-16104A57012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809625"/>
          <a:ext cx="2809875" cy="180975"/>
        </a:xfrm>
        <a:prstGeom prst="rect">
          <a:avLst/>
        </a:prstGeom>
      </xdr:spPr>
    </xdr:pic>
    <xdr:clientData/>
  </xdr:twoCellAnchor>
  <xdr:twoCellAnchor editAs="oneCell">
    <xdr:from>
      <xdr:col>1</xdr:col>
      <xdr:colOff>123825</xdr:colOff>
      <xdr:row>1</xdr:row>
      <xdr:rowOff>0</xdr:rowOff>
    </xdr:from>
    <xdr:to>
      <xdr:col>2</xdr:col>
      <xdr:colOff>2278167</xdr:colOff>
      <xdr:row>3</xdr:row>
      <xdr:rowOff>150431</xdr:rowOff>
    </xdr:to>
    <xdr:pic>
      <xdr:nvPicPr>
        <xdr:cNvPr id="3" name="Picture 1">
          <a:extLst>
            <a:ext uri="{FF2B5EF4-FFF2-40B4-BE49-F238E27FC236}">
              <a16:creationId xmlns:a16="http://schemas.microsoft.com/office/drawing/2014/main" id="{5A0483B8-761B-438C-8FAB-95022ED93E4E}"/>
            </a:ext>
            <a:ext uri="{147F2762-F138-4A5C-976F-8EAC2B608ADB}">
              <a16:predDERef xmlns:a16="http://schemas.microsoft.com/office/drawing/2014/main" pred="{DA1B337E-1627-4CF3-9F46-4B92236B29D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161925"/>
          <a:ext cx="3011592" cy="47428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3</xdr:col>
      <xdr:colOff>38100</xdr:colOff>
      <xdr:row>5</xdr:row>
      <xdr:rowOff>183356</xdr:rowOff>
    </xdr:to>
    <xdr:pic>
      <xdr:nvPicPr>
        <xdr:cNvPr id="4" name="Picture 2">
          <a:extLst>
            <a:ext uri="{FF2B5EF4-FFF2-40B4-BE49-F238E27FC236}">
              <a16:creationId xmlns:a16="http://schemas.microsoft.com/office/drawing/2014/main" id="{856756F5-5153-4DB5-A1A3-968AD7E17948}"/>
            </a:ext>
            <a:ext uri="{147F2762-F138-4A5C-976F-8EAC2B608ADB}">
              <a16:predDERef xmlns:a16="http://schemas.microsoft.com/office/drawing/2014/main" pred="{E4571707-F5A1-4AD6-AD79-7E9E524ACAE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126331"/>
          <a:ext cx="2809875" cy="180975"/>
        </a:xfrm>
        <a:prstGeom prst="rect">
          <a:avLst/>
        </a:prstGeom>
      </xdr:spPr>
    </xdr:pic>
    <xdr:clientData/>
  </xdr:twoCellAnchor>
  <xdr:twoCellAnchor editAs="oneCell">
    <xdr:from>
      <xdr:col>0</xdr:col>
      <xdr:colOff>381000</xdr:colOff>
      <xdr:row>1</xdr:row>
      <xdr:rowOff>2381</xdr:rowOff>
    </xdr:from>
    <xdr:to>
      <xdr:col>3</xdr:col>
      <xdr:colOff>239817</xdr:colOff>
      <xdr:row>2</xdr:row>
      <xdr:rowOff>276637</xdr:rowOff>
    </xdr:to>
    <xdr:pic>
      <xdr:nvPicPr>
        <xdr:cNvPr id="3" name="Picture 1">
          <a:extLst>
            <a:ext uri="{FF2B5EF4-FFF2-40B4-BE49-F238E27FC236}">
              <a16:creationId xmlns:a16="http://schemas.microsoft.com/office/drawing/2014/main" id="{9E7FAFF9-53D7-4F99-8B83-EEC3464AC227}"/>
            </a:ext>
            <a:ext uri="{147F2762-F138-4A5C-976F-8EAC2B608ADB}">
              <a16:predDERef xmlns:a16="http://schemas.microsoft.com/office/drawing/2014/main" pred="{856756F5-5153-4DB5-A1A3-968AD7E1794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202406"/>
          <a:ext cx="3011592" cy="4742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22</xdr:row>
      <xdr:rowOff>51788</xdr:rowOff>
    </xdr:to>
    <xdr:graphicFrame macro="">
      <xdr:nvGraphicFramePr>
        <xdr:cNvPr id="4" name="Chart 3">
          <a:extLst>
            <a:ext uri="{FF2B5EF4-FFF2-40B4-BE49-F238E27FC236}">
              <a16:creationId xmlns:a16="http://schemas.microsoft.com/office/drawing/2014/main" id="{3FB345FB-BD8A-4724-8A3D-7B3B791465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22</xdr:row>
      <xdr:rowOff>82831</xdr:rowOff>
    </xdr:from>
    <xdr:to>
      <xdr:col>18</xdr:col>
      <xdr:colOff>637914</xdr:colOff>
      <xdr:row>36</xdr:row>
      <xdr:rowOff>126331</xdr:rowOff>
    </xdr:to>
    <xdr:graphicFrame macro="">
      <xdr:nvGraphicFramePr>
        <xdr:cNvPr id="5" name="Chart 4">
          <a:extLst>
            <a:ext uri="{FF2B5EF4-FFF2-40B4-BE49-F238E27FC236}">
              <a16:creationId xmlns:a16="http://schemas.microsoft.com/office/drawing/2014/main" id="{DE7CF329-BF3C-456A-AC84-8267A860BF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3</xdr:col>
      <xdr:colOff>63500</xdr:colOff>
      <xdr:row>6</xdr:row>
      <xdr:rowOff>19050</xdr:rowOff>
    </xdr:to>
    <xdr:pic>
      <xdr:nvPicPr>
        <xdr:cNvPr id="6" name="Picture 2">
          <a:extLst>
            <a:ext uri="{FF2B5EF4-FFF2-40B4-BE49-F238E27FC236}">
              <a16:creationId xmlns:a16="http://schemas.microsoft.com/office/drawing/2014/main" id="{32B2D27B-5AE5-4791-8463-6653B4E1FD56}"/>
            </a:ext>
            <a:ext uri="{147F2762-F138-4A5C-976F-8EAC2B608ADB}">
              <a16:predDERef xmlns:a16="http://schemas.microsoft.com/office/drawing/2014/main" pred="{DE7CF329-BF3C-456A-AC84-8267A860BF2D}"/>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3</xdr:col>
      <xdr:colOff>268392</xdr:colOff>
      <xdr:row>3</xdr:row>
      <xdr:rowOff>150431</xdr:rowOff>
    </xdr:to>
    <xdr:pic>
      <xdr:nvPicPr>
        <xdr:cNvPr id="3" name="Picture 1">
          <a:extLst>
            <a:ext uri="{FF2B5EF4-FFF2-40B4-BE49-F238E27FC236}">
              <a16:creationId xmlns:a16="http://schemas.microsoft.com/office/drawing/2014/main" id="{33602371-D422-4DD2-8579-36B004872529}"/>
            </a:ext>
            <a:ext uri="{147F2762-F138-4A5C-976F-8EAC2B608ADB}">
              <a16:predDERef xmlns:a16="http://schemas.microsoft.com/office/drawing/2014/main" pred="{32B2D27B-5AE5-4791-8463-6653B4E1FD5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3" name="Chart 3">
          <a:extLst>
            <a:ext uri="{FF2B5EF4-FFF2-40B4-BE49-F238E27FC236}">
              <a16:creationId xmlns:a16="http://schemas.microsoft.com/office/drawing/2014/main" id="{CDFC1169-9B38-4F28-BDE6-7ABB822FFA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6" name="Chart 4">
          <a:extLst>
            <a:ext uri="{FF2B5EF4-FFF2-40B4-BE49-F238E27FC236}">
              <a16:creationId xmlns:a16="http://schemas.microsoft.com/office/drawing/2014/main" id="{304326F5-7777-4914-AEF8-632D7B5897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200025</xdr:colOff>
      <xdr:row>6</xdr:row>
      <xdr:rowOff>19050</xdr:rowOff>
    </xdr:to>
    <xdr:pic>
      <xdr:nvPicPr>
        <xdr:cNvPr id="5" name="Picture 2">
          <a:extLst>
            <a:ext uri="{FF2B5EF4-FFF2-40B4-BE49-F238E27FC236}">
              <a16:creationId xmlns:a16="http://schemas.microsoft.com/office/drawing/2014/main" id="{F7D006F6-7B54-49F4-85E8-3F2040FDE95F}"/>
            </a:ext>
            <a:ext uri="{147F2762-F138-4A5C-976F-8EAC2B608ADB}">
              <a16:predDERef xmlns:a16="http://schemas.microsoft.com/office/drawing/2014/main" pred="{304326F5-7777-4914-AEF8-632D7B58970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2</xdr:col>
      <xdr:colOff>401742</xdr:colOff>
      <xdr:row>3</xdr:row>
      <xdr:rowOff>150431</xdr:rowOff>
    </xdr:to>
    <xdr:pic>
      <xdr:nvPicPr>
        <xdr:cNvPr id="4" name="Picture 1">
          <a:extLst>
            <a:ext uri="{FF2B5EF4-FFF2-40B4-BE49-F238E27FC236}">
              <a16:creationId xmlns:a16="http://schemas.microsoft.com/office/drawing/2014/main" id="{2F49B085-2231-4DA1-A9C1-470402B6E0AC}"/>
            </a:ext>
            <a:ext uri="{147F2762-F138-4A5C-976F-8EAC2B608ADB}">
              <a16:predDERef xmlns:a16="http://schemas.microsoft.com/office/drawing/2014/main" pred="{F7D006F6-7B54-49F4-85E8-3F2040FDE95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3" name="Chart 3">
          <a:extLst>
            <a:ext uri="{FF2B5EF4-FFF2-40B4-BE49-F238E27FC236}">
              <a16:creationId xmlns:a16="http://schemas.microsoft.com/office/drawing/2014/main" id="{B6F7B680-1250-4622-A93B-82C7A890E0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6" name="Chart 4">
          <a:extLst>
            <a:ext uri="{FF2B5EF4-FFF2-40B4-BE49-F238E27FC236}">
              <a16:creationId xmlns:a16="http://schemas.microsoft.com/office/drawing/2014/main" id="{E9C42F23-2EC4-4D96-BFE9-0B84C8C82A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200025</xdr:colOff>
      <xdr:row>6</xdr:row>
      <xdr:rowOff>19050</xdr:rowOff>
    </xdr:to>
    <xdr:pic>
      <xdr:nvPicPr>
        <xdr:cNvPr id="5" name="Picture 2">
          <a:extLst>
            <a:ext uri="{FF2B5EF4-FFF2-40B4-BE49-F238E27FC236}">
              <a16:creationId xmlns:a16="http://schemas.microsoft.com/office/drawing/2014/main" id="{0B872FEC-D071-4C21-B48E-9EA4F087E967}"/>
            </a:ext>
            <a:ext uri="{147F2762-F138-4A5C-976F-8EAC2B608ADB}">
              <a16:predDERef xmlns:a16="http://schemas.microsoft.com/office/drawing/2014/main" pred="{E9C42F23-2EC4-4D96-BFE9-0B84C8C82AC1}"/>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2</xdr:col>
      <xdr:colOff>401742</xdr:colOff>
      <xdr:row>3</xdr:row>
      <xdr:rowOff>150431</xdr:rowOff>
    </xdr:to>
    <xdr:pic>
      <xdr:nvPicPr>
        <xdr:cNvPr id="4" name="Picture 1">
          <a:extLst>
            <a:ext uri="{FF2B5EF4-FFF2-40B4-BE49-F238E27FC236}">
              <a16:creationId xmlns:a16="http://schemas.microsoft.com/office/drawing/2014/main" id="{507200F6-8366-48E4-B12C-0D0C9DF4E1D3}"/>
            </a:ext>
            <a:ext uri="{147F2762-F138-4A5C-976F-8EAC2B608ADB}">
              <a16:predDERef xmlns:a16="http://schemas.microsoft.com/office/drawing/2014/main" pred="{0B872FEC-D071-4C21-B48E-9EA4F087E96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2" name="Chart 3">
          <a:extLst>
            <a:ext uri="{FF2B5EF4-FFF2-40B4-BE49-F238E27FC236}">
              <a16:creationId xmlns:a16="http://schemas.microsoft.com/office/drawing/2014/main" id="{452B4EE5-D10F-4B6C-AC1F-25D28B9AC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3" name="Chart 4">
          <a:extLst>
            <a:ext uri="{FF2B5EF4-FFF2-40B4-BE49-F238E27FC236}">
              <a16:creationId xmlns:a16="http://schemas.microsoft.com/office/drawing/2014/main" id="{BAD47F2A-6597-4498-A7E6-13655A63A8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200025</xdr:colOff>
      <xdr:row>6</xdr:row>
      <xdr:rowOff>19050</xdr:rowOff>
    </xdr:to>
    <xdr:pic>
      <xdr:nvPicPr>
        <xdr:cNvPr id="5" name="Picture 2">
          <a:extLst>
            <a:ext uri="{FF2B5EF4-FFF2-40B4-BE49-F238E27FC236}">
              <a16:creationId xmlns:a16="http://schemas.microsoft.com/office/drawing/2014/main" id="{B65B2276-C0F8-4BF6-AAF7-305E88B9755B}"/>
            </a:ext>
            <a:ext uri="{147F2762-F138-4A5C-976F-8EAC2B608ADB}">
              <a16:predDERef xmlns:a16="http://schemas.microsoft.com/office/drawing/2014/main" pred="{A56B8907-ABFB-45E8-B244-CB7E1CCB53D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2</xdr:col>
      <xdr:colOff>401742</xdr:colOff>
      <xdr:row>3</xdr:row>
      <xdr:rowOff>150431</xdr:rowOff>
    </xdr:to>
    <xdr:pic>
      <xdr:nvPicPr>
        <xdr:cNvPr id="4" name="Picture 1">
          <a:extLst>
            <a:ext uri="{FF2B5EF4-FFF2-40B4-BE49-F238E27FC236}">
              <a16:creationId xmlns:a16="http://schemas.microsoft.com/office/drawing/2014/main" id="{7EC0CE05-4172-4FCD-A2CF-5944A3E17BFA}"/>
            </a:ext>
            <a:ext uri="{147F2762-F138-4A5C-976F-8EAC2B608ADB}">
              <a16:predDERef xmlns:a16="http://schemas.microsoft.com/office/drawing/2014/main" pred="{B65B2276-C0F8-4BF6-AAF7-305E88B9755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3"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6"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200025</xdr:colOff>
      <xdr:row>6</xdr:row>
      <xdr:rowOff>19050</xdr:rowOff>
    </xdr:to>
    <xdr:pic>
      <xdr:nvPicPr>
        <xdr:cNvPr id="5" name="Picture 2">
          <a:extLst>
            <a:ext uri="{FF2B5EF4-FFF2-40B4-BE49-F238E27FC236}">
              <a16:creationId xmlns:a16="http://schemas.microsoft.com/office/drawing/2014/main" id="{DDF5EA90-4D89-49E7-94DF-B4C458804C89}"/>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2</xdr:col>
      <xdr:colOff>401742</xdr:colOff>
      <xdr:row>3</xdr:row>
      <xdr:rowOff>150431</xdr:rowOff>
    </xdr:to>
    <xdr:pic>
      <xdr:nvPicPr>
        <xdr:cNvPr id="4" name="Picture 1">
          <a:extLst>
            <a:ext uri="{FF2B5EF4-FFF2-40B4-BE49-F238E27FC236}">
              <a16:creationId xmlns:a16="http://schemas.microsoft.com/office/drawing/2014/main" id="{BCA8E5F2-D9D7-463B-8B71-E90AC4D85892}"/>
            </a:ext>
            <a:ext uri="{147F2762-F138-4A5C-976F-8EAC2B608ADB}">
              <a16:predDERef xmlns:a16="http://schemas.microsoft.com/office/drawing/2014/main" pred="{DDF5EA90-4D89-49E7-94DF-B4C458804C8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7" name="Chart 3">
          <a:extLst>
            <a:ext uri="{FF2B5EF4-FFF2-40B4-BE49-F238E27FC236}">
              <a16:creationId xmlns:a16="http://schemas.microsoft.com/office/drawing/2014/main" id="{2A4A115E-86DE-42DF-8F28-CDB9B0C548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8" name="Chart 4">
          <a:extLst>
            <a:ext uri="{FF2B5EF4-FFF2-40B4-BE49-F238E27FC236}">
              <a16:creationId xmlns:a16="http://schemas.microsoft.com/office/drawing/2014/main" id="{6335C6B2-C5AC-4A7E-9C46-68A7385027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200025</xdr:colOff>
      <xdr:row>6</xdr:row>
      <xdr:rowOff>19050</xdr:rowOff>
    </xdr:to>
    <xdr:pic>
      <xdr:nvPicPr>
        <xdr:cNvPr id="3" name="Picture 2">
          <a:extLst>
            <a:ext uri="{FF2B5EF4-FFF2-40B4-BE49-F238E27FC236}">
              <a16:creationId xmlns:a16="http://schemas.microsoft.com/office/drawing/2014/main" id="{94BEEFED-8108-47D1-99F5-0CE75B7738FC}"/>
            </a:ext>
            <a:ext uri="{147F2762-F138-4A5C-976F-8EAC2B608ADB}">
              <a16:predDERef xmlns:a16="http://schemas.microsoft.com/office/drawing/2014/main" pred="{6335C6B2-C5AC-4A7E-9C46-68A738502789}"/>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2</xdr:col>
      <xdr:colOff>401742</xdr:colOff>
      <xdr:row>3</xdr:row>
      <xdr:rowOff>150431</xdr:rowOff>
    </xdr:to>
    <xdr:pic>
      <xdr:nvPicPr>
        <xdr:cNvPr id="4" name="Picture 1">
          <a:extLst>
            <a:ext uri="{FF2B5EF4-FFF2-40B4-BE49-F238E27FC236}">
              <a16:creationId xmlns:a16="http://schemas.microsoft.com/office/drawing/2014/main" id="{24E6C54D-549F-4388-8C6C-FE17DF0B958E}"/>
            </a:ext>
            <a:ext uri="{147F2762-F138-4A5C-976F-8EAC2B608ADB}">
              <a16:predDERef xmlns:a16="http://schemas.microsoft.com/office/drawing/2014/main" pred="{94BEEFED-8108-47D1-99F5-0CE75B7738F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3" name="Chart 3">
          <a:extLst>
            <a:ext uri="{FF2B5EF4-FFF2-40B4-BE49-F238E27FC236}">
              <a16:creationId xmlns:a16="http://schemas.microsoft.com/office/drawing/2014/main" id="{F1EB4DB3-0CE4-477A-B9EB-E90ED91B95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6" name="Chart 4">
          <a:extLst>
            <a:ext uri="{FF2B5EF4-FFF2-40B4-BE49-F238E27FC236}">
              <a16:creationId xmlns:a16="http://schemas.microsoft.com/office/drawing/2014/main" id="{B9071E0A-5DFC-4A62-B5F5-3E5B299970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200025</xdr:colOff>
      <xdr:row>6</xdr:row>
      <xdr:rowOff>19050</xdr:rowOff>
    </xdr:to>
    <xdr:pic>
      <xdr:nvPicPr>
        <xdr:cNvPr id="4" name="Picture 2">
          <a:extLst>
            <a:ext uri="{FF2B5EF4-FFF2-40B4-BE49-F238E27FC236}">
              <a16:creationId xmlns:a16="http://schemas.microsoft.com/office/drawing/2014/main" id="{571F76EB-662C-4DCA-981E-62BA666F7506}"/>
            </a:ext>
            <a:ext uri="{147F2762-F138-4A5C-976F-8EAC2B608ADB}">
              <a16:predDERef xmlns:a16="http://schemas.microsoft.com/office/drawing/2014/main" pred="{B9071E0A-5DFC-4A62-B5F5-3E5B2999709D}"/>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2</xdr:col>
      <xdr:colOff>401742</xdr:colOff>
      <xdr:row>3</xdr:row>
      <xdr:rowOff>150431</xdr:rowOff>
    </xdr:to>
    <xdr:pic>
      <xdr:nvPicPr>
        <xdr:cNvPr id="5" name="Picture 1">
          <a:extLst>
            <a:ext uri="{FF2B5EF4-FFF2-40B4-BE49-F238E27FC236}">
              <a16:creationId xmlns:a16="http://schemas.microsoft.com/office/drawing/2014/main" id="{07573741-AC8D-4AFF-82FE-D592AD65C02B}"/>
            </a:ext>
            <a:ext uri="{147F2762-F138-4A5C-976F-8EAC2B608ADB}">
              <a16:predDERef xmlns:a16="http://schemas.microsoft.com/office/drawing/2014/main" pred="{571F76EB-662C-4DCA-981E-62BA666F750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4" name="Chart 3">
          <a:extLst>
            <a:ext uri="{FF2B5EF4-FFF2-40B4-BE49-F238E27FC236}">
              <a16:creationId xmlns:a16="http://schemas.microsoft.com/office/drawing/2014/main" id="{45709AC0-0356-485C-831A-C51EDAD383D8}"/>
            </a:ext>
            <a:ext uri="{147F2762-F138-4A5C-976F-8EAC2B608ADB}">
              <a16:predDERef xmlns:a16="http://schemas.microsoft.com/office/drawing/2014/main" pred="{052F0940-7052-483A-9956-E22B8FF9E5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5" name="Chart 4">
          <a:extLst>
            <a:ext uri="{FF2B5EF4-FFF2-40B4-BE49-F238E27FC236}">
              <a16:creationId xmlns:a16="http://schemas.microsoft.com/office/drawing/2014/main" id="{78E72324-614F-412F-A67D-EB6857147258}"/>
            </a:ext>
            <a:ext uri="{147F2762-F138-4A5C-976F-8EAC2B608ADB}">
              <a16:predDERef xmlns:a16="http://schemas.microsoft.com/office/drawing/2014/main" pred="{45709AC0-0356-485C-831A-C51EDAD383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200025</xdr:colOff>
      <xdr:row>6</xdr:row>
      <xdr:rowOff>19050</xdr:rowOff>
    </xdr:to>
    <xdr:pic>
      <xdr:nvPicPr>
        <xdr:cNvPr id="3" name="Picture 2">
          <a:extLst>
            <a:ext uri="{FF2B5EF4-FFF2-40B4-BE49-F238E27FC236}">
              <a16:creationId xmlns:a16="http://schemas.microsoft.com/office/drawing/2014/main" id="{D3726F26-9CA8-4C6A-A03A-1E10856B7C99}"/>
            </a:ext>
            <a:ext uri="{147F2762-F138-4A5C-976F-8EAC2B608ADB}">
              <a16:predDERef xmlns:a16="http://schemas.microsoft.com/office/drawing/2014/main" pred="{78E72324-614F-412F-A67D-EB6857147258}"/>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2</xdr:col>
      <xdr:colOff>401742</xdr:colOff>
      <xdr:row>3</xdr:row>
      <xdr:rowOff>150431</xdr:rowOff>
    </xdr:to>
    <xdr:pic>
      <xdr:nvPicPr>
        <xdr:cNvPr id="6" name="Picture 1">
          <a:extLst>
            <a:ext uri="{FF2B5EF4-FFF2-40B4-BE49-F238E27FC236}">
              <a16:creationId xmlns:a16="http://schemas.microsoft.com/office/drawing/2014/main" id="{56F7ACF9-3228-4749-9CD4-84614748297C}"/>
            </a:ext>
            <a:ext uri="{147F2762-F138-4A5C-976F-8EAC2B608ADB}">
              <a16:predDERef xmlns:a16="http://schemas.microsoft.com/office/drawing/2014/main" pred="{D3726F26-9CA8-4C6A-A03A-1E10856B7C9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3</xdr:col>
      <xdr:colOff>190500</xdr:colOff>
      <xdr:row>5</xdr:row>
      <xdr:rowOff>183356</xdr:rowOff>
    </xdr:to>
    <xdr:pic>
      <xdr:nvPicPr>
        <xdr:cNvPr id="3" name="Picture 2">
          <a:extLst>
            <a:ext uri="{FF2B5EF4-FFF2-40B4-BE49-F238E27FC236}">
              <a16:creationId xmlns:a16="http://schemas.microsoft.com/office/drawing/2014/main" id="{D32F9A79-9CC5-4A28-AD46-4BDAFB05F98A}"/>
            </a:ext>
            <a:ext uri="{147F2762-F138-4A5C-976F-8EAC2B608ADB}">
              <a16:predDERef xmlns:a16="http://schemas.microsoft.com/office/drawing/2014/main" pred="{8DE53E4D-6B2F-4809-979A-1CAD52DA835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126331"/>
          <a:ext cx="2809875" cy="180975"/>
        </a:xfrm>
        <a:prstGeom prst="rect">
          <a:avLst/>
        </a:prstGeom>
      </xdr:spPr>
    </xdr:pic>
    <xdr:clientData/>
  </xdr:twoCellAnchor>
  <xdr:twoCellAnchor editAs="oneCell">
    <xdr:from>
      <xdr:col>0</xdr:col>
      <xdr:colOff>381000</xdr:colOff>
      <xdr:row>1</xdr:row>
      <xdr:rowOff>2381</xdr:rowOff>
    </xdr:from>
    <xdr:to>
      <xdr:col>3</xdr:col>
      <xdr:colOff>392217</xdr:colOff>
      <xdr:row>2</xdr:row>
      <xdr:rowOff>276637</xdr:rowOff>
    </xdr:to>
    <xdr:pic>
      <xdr:nvPicPr>
        <xdr:cNvPr id="4" name="Picture 1">
          <a:extLst>
            <a:ext uri="{FF2B5EF4-FFF2-40B4-BE49-F238E27FC236}">
              <a16:creationId xmlns:a16="http://schemas.microsoft.com/office/drawing/2014/main" id="{C54ACE71-73D9-4FC2-844B-8D00B4A9B6E7}"/>
            </a:ext>
            <a:ext uri="{147F2762-F138-4A5C-976F-8EAC2B608ADB}">
              <a16:predDERef xmlns:a16="http://schemas.microsoft.com/office/drawing/2014/main" pred="{D32F9A79-9CC5-4A28-AD46-4BDAFB05F9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202406"/>
          <a:ext cx="3011592" cy="4742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Staging/WDAP/11.%20HeadsUp/17.%20GP%20Supply%20and%20Demand%20model/Model%20Results%20&amp;%20Comparisons/Ministers%20Office%20request%20August%202023/Attachment%20B%20-%20Detailed%20GP%20model%20output%20at%20state%20and%20PHN%20levels%20-%2020231025.xlsx" TargetMode="External"/><Relationship Id="rId2" Type="http://schemas.microsoft.com/office/2019/04/relationships/externalLinkLongPath" Target="/Staging/WDAP/11.%20HeadsUp/17.%20GP%20Supply%20and%20Demand%20model/Model%20Results%20&amp;%20Comparisons/Ministers%20Office%20request%20August%202023/Attachment%20B%20-%20Detailed%20GP%20model%20output%20at%20state%20and%20PHN%20levels%20-%2020231025.xlsx?E5B9EA1A" TargetMode="External"/><Relationship Id="rId1" Type="http://schemas.openxmlformats.org/officeDocument/2006/relationships/externalLinkPath" Target="file:///\\E5B9EA1A\Attachment%20B%20-%20Detailed%20GP%20model%20output%20at%20state%20and%20PHN%20levels%20-%2020231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healthgov.sharepoint.com/sites/WorkforceDataAnalysisSection/Shared%20Documents/Kruk%20Project%2017/Kruk%20Streams%20of%20work/Modelling/Papers%20&amp;%20Reports/Compendium%20reports%20and%20Final%20documents/Working%20copies%20-%20output%20spreadsheets/Whole%20of%20Medical%20Workforce/9%20-%20Whole%20of%20medical%20workforce%20supply%20and%20demand%20results%20-%20ACT.xlsx" TargetMode="External"/><Relationship Id="rId2" Type="http://schemas.microsoft.com/office/2019/04/relationships/externalLinkLongPath" Target="9%20-%20Whole%20of%20medical%20workforce%20supply%20and%20demand%20results%20-%20ACT.xlsx?A5547B45" TargetMode="External"/><Relationship Id="rId1" Type="http://schemas.openxmlformats.org/officeDocument/2006/relationships/externalLinkPath" Target="file:///\\A5547B45\9%20-%20Whole%20of%20medical%20workforce%20supply%20and%20demand%20results%20-%20A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GP model output with historical"/>
      <sheetName val="National Summary"/>
      <sheetName val="NSW Summary"/>
      <sheetName val="Supply vs Demand"/>
      <sheetName val="E&amp;E Pivot"/>
      <sheetName val="Entries &amp; Exits, National"/>
      <sheetName val="Entries &amp; Exits, NSW"/>
    </sheetNames>
    <sheetDataSet>
      <sheetData sheetId="0" refreshError="1"/>
      <sheetData sheetId="1">
        <row r="3">
          <cell r="B3" t="str">
            <v>Baseline 
Demand 
(FTE)</v>
          </cell>
          <cell r="C3" t="str">
            <v>Unmet 
demand 
(FTE)</v>
          </cell>
          <cell r="D3" t="str">
            <v>Unmet
demand - 
100% 
utilisation
(FTE)</v>
          </cell>
          <cell r="E3" t="str">
            <v>Supply 
(FTE)</v>
          </cell>
        </row>
      </sheetData>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eline"/>
      <sheetName val="Sheet1"/>
      <sheetName val="Contents"/>
      <sheetName val="Notes"/>
      <sheetName val="National by practitioner ty (2)"/>
      <sheetName val="Whole of Medical"/>
      <sheetName val="Intern"/>
      <sheetName val="Hospital Prevocational"/>
      <sheetName val="Hospital CMO"/>
      <sheetName val="Registrar"/>
      <sheetName val="Specialist"/>
      <sheetName val="Other Medical"/>
      <sheetName val="NSW by practitioner type"/>
      <sheetName val="Limited and other provisional"/>
    </sheetNames>
    <sheetDataSet>
      <sheetData sheetId="0" refreshError="1"/>
      <sheetData sheetId="1" refreshError="1"/>
      <sheetData sheetId="2">
        <row r="9">
          <cell r="B9" t="str">
            <v>Last updated: June 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https://hwd.health.gov.au/resources/primary/whole-of-medical-workforce-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L31"/>
  <sheetViews>
    <sheetView workbookViewId="0">
      <pane ySplit="2" topLeftCell="A3" activePane="bottomLeft" state="frozen"/>
      <selection activeCell="B17" sqref="B17"/>
      <selection pane="bottomLeft" activeCell="B17" sqref="B17"/>
    </sheetView>
  </sheetViews>
  <sheetFormatPr defaultRowHeight="15" x14ac:dyDescent="0.25"/>
  <cols>
    <col min="1" max="1" width="22.140625" customWidth="1"/>
    <col min="2" max="2" width="39.7109375" bestFit="1" customWidth="1"/>
    <col min="3" max="5" width="10.85546875" hidden="1" customWidth="1"/>
    <col min="6" max="9" width="6.42578125" hidden="1" customWidth="1"/>
    <col min="10" max="10" width="7.85546875" bestFit="1" customWidth="1"/>
    <col min="11" max="12" width="10.85546875" customWidth="1"/>
    <col min="13" max="13" width="10.140625" customWidth="1"/>
    <col min="14" max="17" width="10.85546875" hidden="1" customWidth="1"/>
    <col min="18" max="18" width="10.85546875" customWidth="1"/>
    <col min="19" max="22" width="10.85546875" hidden="1" customWidth="1"/>
    <col min="23" max="23" width="10.85546875" customWidth="1"/>
    <col min="24" max="27" width="10.85546875" hidden="1" customWidth="1"/>
    <col min="28" max="28" width="10.85546875" customWidth="1"/>
    <col min="29" max="32" width="10.85546875" hidden="1" customWidth="1"/>
    <col min="33" max="33" width="10.85546875" customWidth="1"/>
    <col min="34" max="37" width="10.85546875" hidden="1" customWidth="1"/>
    <col min="38" max="48" width="10.85546875" customWidth="1"/>
  </cols>
  <sheetData>
    <row r="1" spans="1:38" s="160" customFormat="1" x14ac:dyDescent="0.25">
      <c r="A1" s="197" t="s">
        <v>0</v>
      </c>
      <c r="B1" s="198"/>
      <c r="C1" s="198"/>
      <c r="D1" s="198"/>
      <c r="E1" s="198"/>
      <c r="F1" s="198"/>
      <c r="G1" s="198"/>
      <c r="H1" s="198"/>
      <c r="I1" s="198"/>
      <c r="J1" s="198"/>
      <c r="K1" s="198"/>
      <c r="L1" s="198"/>
      <c r="M1" s="198"/>
      <c r="N1" s="198"/>
      <c r="O1" s="198"/>
    </row>
    <row r="2" spans="1:38" s="160" customFormat="1" x14ac:dyDescent="0.25">
      <c r="A2" s="198"/>
      <c r="B2" s="198"/>
      <c r="C2" s="198"/>
      <c r="D2" s="198"/>
      <c r="E2" s="198"/>
      <c r="F2" s="198"/>
      <c r="G2" s="198"/>
      <c r="H2" s="198"/>
      <c r="I2" s="198"/>
      <c r="J2" s="198"/>
      <c r="K2" s="198"/>
      <c r="L2" s="198"/>
      <c r="M2" s="198"/>
      <c r="N2" s="198"/>
      <c r="O2" s="198"/>
    </row>
    <row r="3" spans="1:38" s="160" customFormat="1" ht="16.5" x14ac:dyDescent="0.3">
      <c r="A3" s="161" t="s">
        <v>1</v>
      </c>
      <c r="B3" s="161" t="s">
        <v>2</v>
      </c>
      <c r="C3" s="161">
        <v>2015</v>
      </c>
      <c r="D3" s="161">
        <v>2016</v>
      </c>
      <c r="E3" s="161">
        <v>2017</v>
      </c>
      <c r="F3" s="161">
        <v>2018</v>
      </c>
      <c r="G3" s="161">
        <v>2019</v>
      </c>
      <c r="H3" s="161">
        <v>2020</v>
      </c>
      <c r="I3" s="161">
        <v>2021</v>
      </c>
      <c r="J3" s="161">
        <v>2022</v>
      </c>
      <c r="K3" s="161">
        <v>2023</v>
      </c>
      <c r="L3" s="161">
        <v>2024</v>
      </c>
      <c r="M3" s="161">
        <v>2025</v>
      </c>
      <c r="N3" s="161">
        <v>2026</v>
      </c>
      <c r="O3" s="161">
        <v>2027</v>
      </c>
      <c r="P3" s="161">
        <v>2028</v>
      </c>
      <c r="Q3" s="161">
        <v>2029</v>
      </c>
      <c r="R3" s="161">
        <v>2030</v>
      </c>
      <c r="S3" s="161">
        <v>2031</v>
      </c>
      <c r="T3" s="161">
        <v>2032</v>
      </c>
      <c r="U3" s="161">
        <v>2033</v>
      </c>
      <c r="V3" s="161">
        <v>2034</v>
      </c>
      <c r="W3" s="161">
        <v>2035</v>
      </c>
      <c r="X3" s="161">
        <v>2036</v>
      </c>
      <c r="Y3" s="161">
        <v>2037</v>
      </c>
      <c r="Z3" s="161">
        <v>2038</v>
      </c>
      <c r="AA3" s="161">
        <v>2039</v>
      </c>
      <c r="AB3" s="161">
        <v>2040</v>
      </c>
      <c r="AC3" s="161">
        <v>2041</v>
      </c>
      <c r="AD3" s="161">
        <v>2042</v>
      </c>
      <c r="AE3" s="161">
        <v>2043</v>
      </c>
      <c r="AF3" s="161">
        <v>2044</v>
      </c>
      <c r="AG3" s="161">
        <v>2045</v>
      </c>
      <c r="AH3" s="161">
        <v>2046</v>
      </c>
      <c r="AI3" s="161">
        <v>2047</v>
      </c>
      <c r="AJ3" s="161">
        <v>2048</v>
      </c>
      <c r="AK3" s="161">
        <v>2049</v>
      </c>
      <c r="AL3" s="161">
        <v>2050</v>
      </c>
    </row>
    <row r="4" spans="1:38" s="160" customFormat="1" x14ac:dyDescent="0.25">
      <c r="A4" s="162" t="s">
        <v>3</v>
      </c>
      <c r="B4" s="162" t="s">
        <v>4</v>
      </c>
      <c r="C4" s="163" t="s">
        <v>5</v>
      </c>
      <c r="D4" s="163" t="s">
        <v>5</v>
      </c>
      <c r="E4" s="163" t="s">
        <v>5</v>
      </c>
      <c r="F4" s="163" t="s">
        <v>5</v>
      </c>
      <c r="G4" s="163" t="s">
        <v>5</v>
      </c>
      <c r="H4" s="163" t="s">
        <v>5</v>
      </c>
      <c r="I4" s="163" t="s">
        <v>5</v>
      </c>
      <c r="J4" s="163">
        <v>29920.5</v>
      </c>
      <c r="K4" s="163">
        <v>30354.400000000001</v>
      </c>
      <c r="L4" s="163">
        <v>30729.4</v>
      </c>
      <c r="M4" s="163">
        <v>31056.1</v>
      </c>
      <c r="N4" s="163">
        <v>31288.2</v>
      </c>
      <c r="O4" s="163">
        <v>31413.599999999999</v>
      </c>
      <c r="P4" s="163">
        <v>31488.3</v>
      </c>
      <c r="Q4" s="163">
        <v>31939.8</v>
      </c>
      <c r="R4" s="163">
        <v>32441.7</v>
      </c>
      <c r="S4" s="163">
        <v>32838.1</v>
      </c>
      <c r="T4" s="163">
        <v>33331.300000000003</v>
      </c>
      <c r="U4" s="163">
        <v>33744.6</v>
      </c>
      <c r="V4" s="163">
        <v>34152.800000000003</v>
      </c>
      <c r="W4" s="163">
        <v>34428</v>
      </c>
      <c r="X4" s="163">
        <v>34742</v>
      </c>
      <c r="Y4" s="163">
        <v>35003.9</v>
      </c>
      <c r="Z4" s="163">
        <v>35370.5</v>
      </c>
      <c r="AA4" s="163">
        <v>35790.6</v>
      </c>
      <c r="AB4" s="163">
        <v>36341.300000000003</v>
      </c>
      <c r="AC4" s="163">
        <v>36706.9</v>
      </c>
      <c r="AD4" s="163">
        <v>37068</v>
      </c>
      <c r="AE4" s="163">
        <v>37482.1</v>
      </c>
      <c r="AF4" s="163">
        <v>37961</v>
      </c>
      <c r="AG4" s="163">
        <v>38035.300000000003</v>
      </c>
      <c r="AH4" s="163">
        <v>38411.199999999997</v>
      </c>
      <c r="AI4" s="163">
        <v>38790.699999999997</v>
      </c>
      <c r="AJ4" s="163">
        <v>38949.800000000003</v>
      </c>
      <c r="AK4" s="163">
        <v>39542.699999999997</v>
      </c>
      <c r="AL4" s="163"/>
    </row>
    <row r="5" spans="1:38" s="160" customFormat="1" x14ac:dyDescent="0.25">
      <c r="A5" s="164" t="s">
        <v>6</v>
      </c>
      <c r="B5" s="162" t="s">
        <v>7</v>
      </c>
      <c r="C5" s="165" t="s">
        <v>5</v>
      </c>
      <c r="D5" s="165" t="s">
        <v>5</v>
      </c>
      <c r="E5" s="165" t="s">
        <v>5</v>
      </c>
      <c r="F5" s="165" t="s">
        <v>5</v>
      </c>
      <c r="G5" s="165" t="s">
        <v>5</v>
      </c>
      <c r="H5" s="165" t="s">
        <v>5</v>
      </c>
      <c r="I5" s="165" t="s">
        <v>5</v>
      </c>
      <c r="J5" s="165">
        <v>38881</v>
      </c>
      <c r="K5" s="165">
        <v>39569</v>
      </c>
      <c r="L5" s="165">
        <v>40060</v>
      </c>
      <c r="M5" s="165">
        <v>40561</v>
      </c>
      <c r="N5" s="165">
        <v>41075</v>
      </c>
      <c r="O5" s="165">
        <v>41572</v>
      </c>
      <c r="P5" s="165">
        <v>42042</v>
      </c>
      <c r="Q5" s="165">
        <v>42533</v>
      </c>
      <c r="R5" s="165">
        <v>43046</v>
      </c>
      <c r="S5" s="165">
        <v>43475</v>
      </c>
      <c r="T5" s="165">
        <v>44013</v>
      </c>
      <c r="U5" s="165">
        <v>44574</v>
      </c>
      <c r="V5" s="165">
        <v>45132</v>
      </c>
      <c r="W5" s="165">
        <v>45623</v>
      </c>
      <c r="X5" s="165">
        <v>46222</v>
      </c>
      <c r="Y5" s="165">
        <v>46675</v>
      </c>
      <c r="Z5" s="165">
        <v>47106</v>
      </c>
      <c r="AA5" s="165">
        <v>47540</v>
      </c>
      <c r="AB5" s="165">
        <v>48034</v>
      </c>
      <c r="AC5" s="165">
        <v>48427</v>
      </c>
      <c r="AD5" s="165">
        <v>48849</v>
      </c>
      <c r="AE5" s="165">
        <v>49300</v>
      </c>
      <c r="AF5" s="165">
        <v>49827</v>
      </c>
      <c r="AG5" s="165">
        <v>50204</v>
      </c>
      <c r="AH5" s="165">
        <v>50589</v>
      </c>
      <c r="AI5" s="165">
        <v>51080</v>
      </c>
      <c r="AJ5" s="165">
        <v>51483</v>
      </c>
      <c r="AK5" s="165">
        <v>51939</v>
      </c>
      <c r="AL5" s="165"/>
    </row>
    <row r="6" spans="1:38" s="160" customFormat="1" x14ac:dyDescent="0.25">
      <c r="A6" s="162" t="s">
        <v>8</v>
      </c>
      <c r="B6" s="162" t="s">
        <v>4</v>
      </c>
      <c r="C6" s="163" t="s">
        <v>5</v>
      </c>
      <c r="D6" s="163" t="s">
        <v>5</v>
      </c>
      <c r="E6" s="163" t="s">
        <v>5</v>
      </c>
      <c r="F6" s="163" t="s">
        <v>5</v>
      </c>
      <c r="G6" s="163" t="s">
        <v>5</v>
      </c>
      <c r="H6" s="163" t="s">
        <v>5</v>
      </c>
      <c r="I6" s="163" t="s">
        <v>5</v>
      </c>
      <c r="J6" s="163">
        <v>29920.5</v>
      </c>
      <c r="K6" s="163">
        <v>32279.8</v>
      </c>
      <c r="L6" s="163">
        <v>32940.6</v>
      </c>
      <c r="M6" s="163">
        <v>33589.300000000003</v>
      </c>
      <c r="N6" s="163">
        <v>34227</v>
      </c>
      <c r="O6" s="163">
        <v>34863.699999999997</v>
      </c>
      <c r="P6" s="163">
        <v>35498.1</v>
      </c>
      <c r="Q6" s="163">
        <v>36117.199999999997</v>
      </c>
      <c r="R6" s="163">
        <v>36746.400000000001</v>
      </c>
      <c r="S6" s="163">
        <v>37356.199999999997</v>
      </c>
      <c r="T6" s="163">
        <v>37980.9</v>
      </c>
      <c r="U6" s="163">
        <v>38610</v>
      </c>
      <c r="V6" s="163">
        <v>39235.9</v>
      </c>
      <c r="W6" s="163">
        <v>39847.699999999997</v>
      </c>
      <c r="X6" s="163">
        <v>40457.199999999997</v>
      </c>
      <c r="Y6" s="163">
        <v>41050.5</v>
      </c>
      <c r="Z6" s="163">
        <v>41636.1</v>
      </c>
      <c r="AA6" s="163">
        <v>42229.599999999999</v>
      </c>
      <c r="AB6" s="163">
        <v>42828.6</v>
      </c>
      <c r="AC6" s="163">
        <v>43422.7</v>
      </c>
      <c r="AD6" s="163">
        <v>44020.4</v>
      </c>
      <c r="AE6" s="163">
        <v>44599.3</v>
      </c>
      <c r="AF6" s="163">
        <v>45169.3</v>
      </c>
      <c r="AG6" s="163">
        <v>45746.9</v>
      </c>
      <c r="AH6" s="163">
        <v>46308.3</v>
      </c>
      <c r="AI6" s="163">
        <v>46872.7</v>
      </c>
      <c r="AJ6" s="163">
        <v>47416.9</v>
      </c>
      <c r="AK6" s="163">
        <v>47985</v>
      </c>
      <c r="AL6" s="163"/>
    </row>
    <row r="7" spans="1:38" x14ac:dyDescent="0.25">
      <c r="A7" s="84" t="s">
        <v>6</v>
      </c>
      <c r="B7" s="2" t="s">
        <v>7</v>
      </c>
      <c r="C7" s="85" t="s">
        <v>5</v>
      </c>
      <c r="D7" s="85" t="s">
        <v>5</v>
      </c>
      <c r="E7" s="85" t="s">
        <v>5</v>
      </c>
      <c r="F7" s="85" t="s">
        <v>5</v>
      </c>
      <c r="G7" s="85" t="s">
        <v>5</v>
      </c>
      <c r="H7" s="85" t="s">
        <v>5</v>
      </c>
      <c r="I7" s="85" t="s">
        <v>5</v>
      </c>
      <c r="J7" s="85"/>
      <c r="K7" s="86"/>
      <c r="L7" s="86"/>
      <c r="M7" s="199" t="s">
        <v>9</v>
      </c>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row>
    <row r="8" spans="1:38" x14ac:dyDescent="0.25">
      <c r="A8" s="2" t="s">
        <v>10</v>
      </c>
      <c r="B8" s="2" t="s">
        <v>4</v>
      </c>
      <c r="C8" s="82" t="s">
        <v>5</v>
      </c>
      <c r="D8" s="82" t="s">
        <v>5</v>
      </c>
      <c r="E8" s="82" t="s">
        <v>5</v>
      </c>
      <c r="F8" s="82" t="s">
        <v>5</v>
      </c>
      <c r="G8" s="82" t="s">
        <v>5</v>
      </c>
      <c r="H8" s="82" t="s">
        <v>5</v>
      </c>
      <c r="I8" s="82" t="s">
        <v>5</v>
      </c>
      <c r="J8" s="82"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x14ac:dyDescent="0.25">
      <c r="A9" s="84" t="s">
        <v>6</v>
      </c>
      <c r="B9" s="2" t="s">
        <v>7</v>
      </c>
      <c r="C9" s="85" t="s">
        <v>5</v>
      </c>
      <c r="D9" s="85" t="s">
        <v>5</v>
      </c>
      <c r="E9" s="85" t="s">
        <v>5</v>
      </c>
      <c r="F9" s="85" t="s">
        <v>5</v>
      </c>
      <c r="G9" s="85" t="s">
        <v>5</v>
      </c>
      <c r="H9" s="85" t="s">
        <v>5</v>
      </c>
      <c r="I9" s="85" t="s">
        <v>5</v>
      </c>
      <c r="J9" s="85"/>
      <c r="K9" s="86"/>
      <c r="L9" s="86"/>
      <c r="M9" s="199" t="s">
        <v>9</v>
      </c>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row>
    <row r="10" spans="1:38" x14ac:dyDescent="0.25">
      <c r="A10" s="2" t="s">
        <v>11</v>
      </c>
      <c r="B10" s="2" t="s">
        <v>4</v>
      </c>
      <c r="C10" s="82" t="s">
        <v>5</v>
      </c>
      <c r="D10" s="82" t="s">
        <v>5</v>
      </c>
      <c r="E10" s="82" t="s">
        <v>5</v>
      </c>
      <c r="F10" s="82" t="s">
        <v>5</v>
      </c>
      <c r="G10" s="82" t="s">
        <v>5</v>
      </c>
      <c r="H10" s="82" t="s">
        <v>5</v>
      </c>
      <c r="I10" s="82" t="s">
        <v>5</v>
      </c>
      <c r="J10" s="82" t="s">
        <v>5</v>
      </c>
      <c r="K10" s="83">
        <v>33893.800000000003</v>
      </c>
      <c r="L10" s="83">
        <v>34587.699999999997</v>
      </c>
      <c r="M10" s="83">
        <v>35268.699999999997</v>
      </c>
      <c r="N10" s="83">
        <v>35938.400000000001</v>
      </c>
      <c r="O10" s="83">
        <v>36606.800000000003</v>
      </c>
      <c r="P10" s="83">
        <v>37273.1</v>
      </c>
      <c r="Q10" s="83">
        <v>37923</v>
      </c>
      <c r="R10" s="83">
        <v>38583.699999999997</v>
      </c>
      <c r="S10" s="83">
        <v>39224</v>
      </c>
      <c r="T10" s="83">
        <v>39880</v>
      </c>
      <c r="U10" s="83">
        <v>40540.5</v>
      </c>
      <c r="V10" s="83">
        <v>41197.699999999997</v>
      </c>
      <c r="W10" s="83">
        <v>41840.1</v>
      </c>
      <c r="X10" s="83">
        <v>42480.1</v>
      </c>
      <c r="Y10" s="83">
        <v>43103</v>
      </c>
      <c r="Z10" s="83">
        <v>43718</v>
      </c>
      <c r="AA10" s="83">
        <v>44341.1</v>
      </c>
      <c r="AB10" s="83">
        <v>44970.1</v>
      </c>
      <c r="AC10" s="83">
        <v>45593.8</v>
      </c>
      <c r="AD10" s="83">
        <v>46221.4</v>
      </c>
      <c r="AE10" s="83">
        <v>46829.3</v>
      </c>
      <c r="AF10" s="83">
        <v>47427.8</v>
      </c>
      <c r="AG10" s="83">
        <v>48034.2</v>
      </c>
      <c r="AH10" s="83">
        <v>48623.7</v>
      </c>
      <c r="AI10" s="83">
        <v>49216.3</v>
      </c>
      <c r="AJ10" s="83">
        <v>49787.8</v>
      </c>
      <c r="AK10" s="83">
        <v>50384.3</v>
      </c>
      <c r="AL10" s="83"/>
    </row>
    <row r="11" spans="1:38" x14ac:dyDescent="0.25">
      <c r="A11" s="84" t="s">
        <v>6</v>
      </c>
      <c r="B11" s="2" t="s">
        <v>7</v>
      </c>
      <c r="C11" s="85" t="s">
        <v>5</v>
      </c>
      <c r="D11" s="85" t="s">
        <v>5</v>
      </c>
      <c r="E11" s="85" t="s">
        <v>5</v>
      </c>
      <c r="F11" s="85" t="s">
        <v>5</v>
      </c>
      <c r="G11" s="85" t="s">
        <v>5</v>
      </c>
      <c r="H11" s="85" t="s">
        <v>5</v>
      </c>
      <c r="I11" s="85" t="s">
        <v>5</v>
      </c>
      <c r="J11" s="85"/>
      <c r="K11" s="86"/>
      <c r="L11" s="86"/>
      <c r="M11" s="199" t="s">
        <v>9</v>
      </c>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row>
    <row r="12" spans="1:38" x14ac:dyDescent="0.25">
      <c r="A12" s="2" t="s">
        <v>12</v>
      </c>
      <c r="B12" s="2" t="s">
        <v>4</v>
      </c>
      <c r="C12" s="82" t="s">
        <v>5</v>
      </c>
      <c r="D12" s="82" t="s">
        <v>5</v>
      </c>
      <c r="E12" s="82" t="s">
        <v>5</v>
      </c>
      <c r="F12" s="82" t="s">
        <v>5</v>
      </c>
      <c r="G12" s="82" t="s">
        <v>5</v>
      </c>
      <c r="H12" s="82" t="s">
        <v>5</v>
      </c>
      <c r="I12" s="82" t="s">
        <v>5</v>
      </c>
      <c r="J12" s="82"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x14ac:dyDescent="0.25">
      <c r="A13" s="84" t="s">
        <v>6</v>
      </c>
      <c r="B13" s="2" t="s">
        <v>7</v>
      </c>
      <c r="C13" s="85" t="s">
        <v>5</v>
      </c>
      <c r="D13" s="85" t="s">
        <v>5</v>
      </c>
      <c r="E13" s="85" t="s">
        <v>5</v>
      </c>
      <c r="F13" s="85" t="s">
        <v>5</v>
      </c>
      <c r="G13" s="85" t="s">
        <v>5</v>
      </c>
      <c r="H13" s="85" t="s">
        <v>5</v>
      </c>
      <c r="I13" s="85" t="s">
        <v>5</v>
      </c>
      <c r="J13" s="85"/>
      <c r="K13" s="86"/>
      <c r="L13" s="86"/>
      <c r="M13" s="199" t="s">
        <v>9</v>
      </c>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row>
    <row r="14" spans="1:38" ht="16.5" x14ac:dyDescent="0.3">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x14ac:dyDescent="0.25">
      <c r="A15" s="84" t="s">
        <v>6</v>
      </c>
      <c r="B15" s="84" t="s">
        <v>7</v>
      </c>
      <c r="C15" s="82" t="s">
        <v>6</v>
      </c>
      <c r="D15" s="82" t="s">
        <v>6</v>
      </c>
      <c r="E15" s="82" t="s">
        <v>6</v>
      </c>
      <c r="F15" s="82" t="s">
        <v>6</v>
      </c>
      <c r="G15" s="82" t="s">
        <v>6</v>
      </c>
      <c r="H15" s="82" t="s">
        <v>6</v>
      </c>
      <c r="I15" s="82" t="s">
        <v>6</v>
      </c>
      <c r="J15" s="82" t="s">
        <v>6</v>
      </c>
      <c r="K15" s="84" t="s">
        <v>6</v>
      </c>
      <c r="L15" s="84" t="s">
        <v>6</v>
      </c>
      <c r="M15" s="84" t="s">
        <v>6</v>
      </c>
      <c r="N15" s="84" t="s">
        <v>6</v>
      </c>
      <c r="O15" s="84" t="s">
        <v>6</v>
      </c>
      <c r="P15" s="84" t="s">
        <v>6</v>
      </c>
      <c r="Q15" s="84" t="s">
        <v>6</v>
      </c>
      <c r="R15" s="84" t="s">
        <v>6</v>
      </c>
      <c r="S15" s="84" t="s">
        <v>6</v>
      </c>
      <c r="T15" s="84" t="s">
        <v>6</v>
      </c>
      <c r="U15" s="84" t="s">
        <v>6</v>
      </c>
      <c r="V15" s="84" t="s">
        <v>6</v>
      </c>
      <c r="W15" s="84" t="s">
        <v>6</v>
      </c>
      <c r="X15" s="84" t="s">
        <v>6</v>
      </c>
      <c r="Y15" s="84" t="s">
        <v>6</v>
      </c>
      <c r="Z15" s="84" t="s">
        <v>6</v>
      </c>
      <c r="AA15" s="84" t="s">
        <v>6</v>
      </c>
      <c r="AB15" s="84" t="s">
        <v>6</v>
      </c>
      <c r="AC15" s="84" t="s">
        <v>6</v>
      </c>
      <c r="AD15" s="84" t="s">
        <v>6</v>
      </c>
      <c r="AE15" s="84" t="s">
        <v>6</v>
      </c>
      <c r="AF15" s="84" t="s">
        <v>6</v>
      </c>
      <c r="AG15" s="84" t="s">
        <v>6</v>
      </c>
      <c r="AH15" s="84" t="s">
        <v>6</v>
      </c>
      <c r="AI15" s="84" t="s">
        <v>6</v>
      </c>
      <c r="AJ15" s="84" t="s">
        <v>6</v>
      </c>
      <c r="AK15" s="84" t="s">
        <v>6</v>
      </c>
      <c r="AL15" s="84"/>
    </row>
    <row r="16" spans="1:38" x14ac:dyDescent="0.25">
      <c r="A16" s="84" t="s">
        <v>6</v>
      </c>
      <c r="B16" s="87" t="s">
        <v>14</v>
      </c>
      <c r="C16" s="82" t="s">
        <v>6</v>
      </c>
      <c r="D16" s="82" t="s">
        <v>6</v>
      </c>
      <c r="E16" s="82" t="s">
        <v>6</v>
      </c>
      <c r="F16" s="82" t="s">
        <v>6</v>
      </c>
      <c r="G16" s="82" t="s">
        <v>6</v>
      </c>
      <c r="H16" s="82" t="s">
        <v>6</v>
      </c>
      <c r="I16" s="82" t="s">
        <v>6</v>
      </c>
      <c r="J16" s="82" t="s">
        <v>6</v>
      </c>
      <c r="K16" s="84" t="s">
        <v>6</v>
      </c>
      <c r="L16" s="84" t="s">
        <v>6</v>
      </c>
      <c r="M16" s="84" t="s">
        <v>6</v>
      </c>
      <c r="N16" s="84" t="s">
        <v>6</v>
      </c>
      <c r="O16" s="84" t="s">
        <v>6</v>
      </c>
      <c r="P16" s="84" t="s">
        <v>6</v>
      </c>
      <c r="Q16" s="84" t="s">
        <v>6</v>
      </c>
      <c r="R16" s="84" t="s">
        <v>6</v>
      </c>
      <c r="S16" s="84" t="s">
        <v>6</v>
      </c>
      <c r="T16" s="84" t="s">
        <v>6</v>
      </c>
      <c r="U16" s="84" t="s">
        <v>6</v>
      </c>
      <c r="V16" s="84" t="s">
        <v>6</v>
      </c>
      <c r="W16" s="84" t="s">
        <v>6</v>
      </c>
      <c r="X16" s="84" t="s">
        <v>6</v>
      </c>
      <c r="Y16" s="84" t="s">
        <v>6</v>
      </c>
      <c r="Z16" s="84" t="s">
        <v>6</v>
      </c>
      <c r="AA16" s="84" t="s">
        <v>6</v>
      </c>
      <c r="AB16" s="84" t="s">
        <v>6</v>
      </c>
      <c r="AC16" s="84" t="s">
        <v>6</v>
      </c>
      <c r="AD16" s="84" t="s">
        <v>6</v>
      </c>
      <c r="AE16" s="84" t="s">
        <v>6</v>
      </c>
      <c r="AF16" s="84" t="s">
        <v>6</v>
      </c>
      <c r="AG16" s="84" t="s">
        <v>6</v>
      </c>
      <c r="AH16" s="84" t="s">
        <v>6</v>
      </c>
      <c r="AI16" s="84" t="s">
        <v>6</v>
      </c>
      <c r="AJ16" s="84" t="s">
        <v>6</v>
      </c>
      <c r="AK16" s="84" t="s">
        <v>6</v>
      </c>
      <c r="AL16" s="84"/>
    </row>
    <row r="17" spans="1:38" x14ac:dyDescent="0.25">
      <c r="A17" s="84" t="s">
        <v>6</v>
      </c>
      <c r="B17" s="28" t="s">
        <v>15</v>
      </c>
      <c r="C17" s="82" t="s">
        <v>5</v>
      </c>
      <c r="D17" s="82" t="s">
        <v>5</v>
      </c>
      <c r="E17" s="82" t="s">
        <v>5</v>
      </c>
      <c r="F17" s="82" t="s">
        <v>5</v>
      </c>
      <c r="G17" s="82" t="s">
        <v>5</v>
      </c>
      <c r="H17" s="82" t="s">
        <v>5</v>
      </c>
      <c r="I17" s="82" t="s">
        <v>5</v>
      </c>
      <c r="J17" s="82" t="s">
        <v>5</v>
      </c>
      <c r="K17" s="86"/>
      <c r="L17" s="86"/>
      <c r="M17" s="199" t="s">
        <v>9</v>
      </c>
      <c r="N17" s="199"/>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row>
    <row r="18" spans="1:38" x14ac:dyDescent="0.25">
      <c r="A18" s="84" t="s">
        <v>6</v>
      </c>
      <c r="B18" s="28" t="s">
        <v>16</v>
      </c>
      <c r="C18" s="82" t="s">
        <v>5</v>
      </c>
      <c r="D18" s="82" t="s">
        <v>5</v>
      </c>
      <c r="E18" s="82" t="s">
        <v>5</v>
      </c>
      <c r="F18" s="82" t="s">
        <v>5</v>
      </c>
      <c r="G18" s="82" t="s">
        <v>5</v>
      </c>
      <c r="H18" s="82" t="s">
        <v>5</v>
      </c>
      <c r="I18" s="82" t="s">
        <v>5</v>
      </c>
      <c r="J18" s="82" t="s">
        <v>5</v>
      </c>
      <c r="K18" s="86">
        <v>267</v>
      </c>
      <c r="L18" s="86">
        <v>370</v>
      </c>
      <c r="M18" s="86">
        <v>439</v>
      </c>
      <c r="N18" s="86">
        <v>411</v>
      </c>
      <c r="O18" s="86">
        <v>439</v>
      </c>
      <c r="P18" s="86">
        <v>438</v>
      </c>
      <c r="Q18" s="86">
        <v>456</v>
      </c>
      <c r="R18" s="86">
        <v>432</v>
      </c>
      <c r="S18" s="86">
        <v>398</v>
      </c>
      <c r="T18" s="86">
        <v>493</v>
      </c>
      <c r="U18" s="86">
        <v>430</v>
      </c>
      <c r="V18" s="86">
        <v>484</v>
      </c>
      <c r="W18" s="86">
        <v>493</v>
      </c>
      <c r="X18" s="86">
        <v>452</v>
      </c>
      <c r="Y18" s="86">
        <v>503</v>
      </c>
      <c r="Z18" s="86">
        <v>522</v>
      </c>
      <c r="AA18" s="86">
        <v>477</v>
      </c>
      <c r="AB18" s="86">
        <v>515</v>
      </c>
      <c r="AC18" s="86">
        <v>500</v>
      </c>
      <c r="AD18" s="86">
        <v>477</v>
      </c>
      <c r="AE18" s="86">
        <v>500</v>
      </c>
      <c r="AF18" s="86">
        <v>470</v>
      </c>
      <c r="AG18" s="86">
        <v>466</v>
      </c>
      <c r="AH18" s="86">
        <v>500</v>
      </c>
      <c r="AI18" s="86">
        <v>514</v>
      </c>
      <c r="AJ18" s="86">
        <v>447</v>
      </c>
      <c r="AK18" s="86">
        <v>540</v>
      </c>
      <c r="AL18" s="86"/>
    </row>
    <row r="19" spans="1:38" x14ac:dyDescent="0.25">
      <c r="A19" s="84" t="s">
        <v>6</v>
      </c>
      <c r="B19" s="87" t="s">
        <v>17</v>
      </c>
      <c r="C19" s="82" t="s">
        <v>6</v>
      </c>
      <c r="D19" s="82" t="s">
        <v>6</v>
      </c>
      <c r="E19" s="82" t="s">
        <v>6</v>
      </c>
      <c r="F19" s="82" t="s">
        <v>6</v>
      </c>
      <c r="G19" s="82" t="s">
        <v>6</v>
      </c>
      <c r="H19" s="82" t="s">
        <v>6</v>
      </c>
      <c r="I19" s="82" t="s">
        <v>6</v>
      </c>
      <c r="J19" s="82" t="s">
        <v>6</v>
      </c>
      <c r="K19" s="84" t="s">
        <v>6</v>
      </c>
      <c r="L19" s="84" t="s">
        <v>6</v>
      </c>
      <c r="M19" s="84" t="s">
        <v>6</v>
      </c>
      <c r="N19" s="84" t="s">
        <v>6</v>
      </c>
      <c r="O19" s="84" t="s">
        <v>6</v>
      </c>
      <c r="P19" s="84" t="s">
        <v>6</v>
      </c>
      <c r="Q19" s="84" t="s">
        <v>6</v>
      </c>
      <c r="R19" s="84" t="s">
        <v>6</v>
      </c>
      <c r="S19" s="84" t="s">
        <v>6</v>
      </c>
      <c r="T19" s="84" t="s">
        <v>6</v>
      </c>
      <c r="U19" s="84" t="s">
        <v>6</v>
      </c>
      <c r="V19" s="84" t="s">
        <v>6</v>
      </c>
      <c r="W19" s="84" t="s">
        <v>6</v>
      </c>
      <c r="X19" s="84" t="s">
        <v>6</v>
      </c>
      <c r="Y19" s="84" t="s">
        <v>6</v>
      </c>
      <c r="Z19" s="84" t="s">
        <v>6</v>
      </c>
      <c r="AA19" s="84" t="s">
        <v>6</v>
      </c>
      <c r="AB19" s="84" t="s">
        <v>6</v>
      </c>
      <c r="AC19" s="84" t="s">
        <v>6</v>
      </c>
      <c r="AD19" s="84" t="s">
        <v>6</v>
      </c>
      <c r="AE19" s="84" t="s">
        <v>6</v>
      </c>
      <c r="AF19" s="84" t="s">
        <v>6</v>
      </c>
      <c r="AG19" s="84" t="s">
        <v>6</v>
      </c>
      <c r="AH19" s="84" t="s">
        <v>6</v>
      </c>
      <c r="AI19" s="84" t="s">
        <v>6</v>
      </c>
      <c r="AJ19" s="84" t="s">
        <v>6</v>
      </c>
      <c r="AK19" s="84" t="s">
        <v>6</v>
      </c>
      <c r="AL19" s="84"/>
    </row>
    <row r="20" spans="1:38" x14ac:dyDescent="0.25">
      <c r="A20" s="84" t="s">
        <v>6</v>
      </c>
      <c r="B20" s="28" t="s">
        <v>18</v>
      </c>
      <c r="C20" s="82" t="s">
        <v>5</v>
      </c>
      <c r="D20" s="82" t="s">
        <v>5</v>
      </c>
      <c r="E20" s="82" t="s">
        <v>5</v>
      </c>
      <c r="F20" s="82" t="s">
        <v>5</v>
      </c>
      <c r="G20" s="82" t="s">
        <v>5</v>
      </c>
      <c r="H20" s="82" t="s">
        <v>5</v>
      </c>
      <c r="I20" s="82" t="s">
        <v>5</v>
      </c>
      <c r="J20" s="82" t="s">
        <v>5</v>
      </c>
      <c r="K20" s="86">
        <v>1404</v>
      </c>
      <c r="L20" s="86">
        <v>1421</v>
      </c>
      <c r="M20" s="86">
        <v>1454</v>
      </c>
      <c r="N20" s="86">
        <v>1468</v>
      </c>
      <c r="O20" s="86">
        <v>1501</v>
      </c>
      <c r="P20" s="86">
        <v>1524</v>
      </c>
      <c r="Q20" s="86">
        <v>1522</v>
      </c>
      <c r="R20" s="86">
        <v>1498</v>
      </c>
      <c r="S20" s="86">
        <v>1589</v>
      </c>
      <c r="T20" s="86">
        <v>1511</v>
      </c>
      <c r="U20" s="86">
        <v>1497</v>
      </c>
      <c r="V20" s="86">
        <v>1499</v>
      </c>
      <c r="W20" s="86">
        <v>1585</v>
      </c>
      <c r="X20" s="86">
        <v>1499</v>
      </c>
      <c r="Y20" s="86">
        <v>1645</v>
      </c>
      <c r="Z20" s="86">
        <v>1669</v>
      </c>
      <c r="AA20" s="86">
        <v>1658</v>
      </c>
      <c r="AB20" s="86">
        <v>1630</v>
      </c>
      <c r="AC20" s="86">
        <v>1741</v>
      </c>
      <c r="AD20" s="86">
        <v>1703</v>
      </c>
      <c r="AE20" s="86">
        <v>1706</v>
      </c>
      <c r="AF20" s="86">
        <v>1644</v>
      </c>
      <c r="AG20" s="86">
        <v>1805</v>
      </c>
      <c r="AH20" s="86">
        <v>1824</v>
      </c>
      <c r="AI20" s="86">
        <v>1714</v>
      </c>
      <c r="AJ20" s="86">
        <v>1813</v>
      </c>
      <c r="AK20" s="86">
        <v>1783</v>
      </c>
      <c r="AL20" s="86"/>
    </row>
    <row r="21" spans="1:38" x14ac:dyDescent="0.25">
      <c r="A21" s="84" t="s">
        <v>6</v>
      </c>
      <c r="B21" s="28" t="s">
        <v>19</v>
      </c>
      <c r="C21" s="82" t="s">
        <v>5</v>
      </c>
      <c r="D21" s="82" t="s">
        <v>5</v>
      </c>
      <c r="E21" s="82" t="s">
        <v>5</v>
      </c>
      <c r="F21" s="82" t="s">
        <v>5</v>
      </c>
      <c r="G21" s="82" t="s">
        <v>5</v>
      </c>
      <c r="H21" s="82" t="s">
        <v>5</v>
      </c>
      <c r="I21" s="82" t="s">
        <v>5</v>
      </c>
      <c r="J21" s="82" t="s">
        <v>5</v>
      </c>
      <c r="K21" s="86">
        <v>521</v>
      </c>
      <c r="L21" s="86">
        <v>607</v>
      </c>
      <c r="M21" s="86">
        <v>608</v>
      </c>
      <c r="N21" s="86">
        <v>631</v>
      </c>
      <c r="O21" s="86">
        <v>625</v>
      </c>
      <c r="P21" s="86">
        <v>629</v>
      </c>
      <c r="Q21" s="86">
        <v>607</v>
      </c>
      <c r="R21" s="86">
        <v>582</v>
      </c>
      <c r="S21" s="86">
        <v>669</v>
      </c>
      <c r="T21" s="86">
        <v>631</v>
      </c>
      <c r="U21" s="86">
        <v>678</v>
      </c>
      <c r="V21" s="86">
        <v>683</v>
      </c>
      <c r="W21" s="86">
        <v>661</v>
      </c>
      <c r="X21" s="86">
        <v>708</v>
      </c>
      <c r="Y21" s="86">
        <v>710</v>
      </c>
      <c r="Z21" s="86">
        <v>684</v>
      </c>
      <c r="AA21" s="86">
        <v>708</v>
      </c>
      <c r="AB21" s="86">
        <v>679</v>
      </c>
      <c r="AC21" s="86">
        <v>671</v>
      </c>
      <c r="AD21" s="86">
        <v>710</v>
      </c>
      <c r="AE21" s="86">
        <v>672</v>
      </c>
      <c r="AF21" s="86">
        <v>670</v>
      </c>
      <c r="AG21" s="86">
        <v>697</v>
      </c>
      <c r="AH21" s="86">
        <v>702</v>
      </c>
      <c r="AI21" s="86">
        <v>630</v>
      </c>
      <c r="AJ21" s="86">
        <v>724</v>
      </c>
      <c r="AK21" s="86">
        <v>702</v>
      </c>
      <c r="AL21" s="86"/>
    </row>
    <row r="22" spans="1:38" x14ac:dyDescent="0.25">
      <c r="A22" s="84" t="s">
        <v>6</v>
      </c>
      <c r="B22" s="84" t="s">
        <v>4</v>
      </c>
      <c r="C22" s="82" t="s">
        <v>6</v>
      </c>
      <c r="D22" s="82" t="s">
        <v>6</v>
      </c>
      <c r="E22" s="82" t="s">
        <v>6</v>
      </c>
      <c r="F22" s="82" t="s">
        <v>6</v>
      </c>
      <c r="G22" s="82" t="s">
        <v>6</v>
      </c>
      <c r="H22" s="82" t="s">
        <v>6</v>
      </c>
      <c r="I22" s="82" t="s">
        <v>6</v>
      </c>
      <c r="J22" s="82" t="s">
        <v>6</v>
      </c>
      <c r="K22" s="84" t="s">
        <v>6</v>
      </c>
      <c r="L22" s="84" t="s">
        <v>6</v>
      </c>
      <c r="M22" s="84" t="s">
        <v>6</v>
      </c>
      <c r="N22" s="84" t="s">
        <v>6</v>
      </c>
      <c r="O22" s="84" t="s">
        <v>6</v>
      </c>
      <c r="P22" s="84" t="s">
        <v>6</v>
      </c>
      <c r="Q22" s="84" t="s">
        <v>6</v>
      </c>
      <c r="R22" s="84" t="s">
        <v>6</v>
      </c>
      <c r="S22" s="84" t="s">
        <v>6</v>
      </c>
      <c r="T22" s="84" t="s">
        <v>6</v>
      </c>
      <c r="U22" s="84" t="s">
        <v>6</v>
      </c>
      <c r="V22" s="84" t="s">
        <v>6</v>
      </c>
      <c r="W22" s="84" t="s">
        <v>6</v>
      </c>
      <c r="X22" s="84" t="s">
        <v>6</v>
      </c>
      <c r="Y22" s="84" t="s">
        <v>6</v>
      </c>
      <c r="Z22" s="84" t="s">
        <v>6</v>
      </c>
      <c r="AA22" s="84" t="s">
        <v>6</v>
      </c>
      <c r="AB22" s="84" t="s">
        <v>6</v>
      </c>
      <c r="AC22" s="84" t="s">
        <v>6</v>
      </c>
      <c r="AD22" s="84" t="s">
        <v>6</v>
      </c>
      <c r="AE22" s="84" t="s">
        <v>6</v>
      </c>
      <c r="AF22" s="84" t="s">
        <v>6</v>
      </c>
      <c r="AG22" s="84" t="s">
        <v>6</v>
      </c>
      <c r="AH22" s="84" t="s">
        <v>6</v>
      </c>
      <c r="AI22" s="84" t="s">
        <v>6</v>
      </c>
      <c r="AJ22" s="84" t="s">
        <v>6</v>
      </c>
      <c r="AK22" s="84" t="s">
        <v>6</v>
      </c>
      <c r="AL22" s="84"/>
    </row>
    <row r="23" spans="1:38" x14ac:dyDescent="0.25">
      <c r="A23" s="84" t="s">
        <v>6</v>
      </c>
      <c r="B23" s="87" t="s">
        <v>14</v>
      </c>
      <c r="C23" s="82" t="s">
        <v>6</v>
      </c>
      <c r="D23" s="82" t="s">
        <v>6</v>
      </c>
      <c r="E23" s="82" t="s">
        <v>6</v>
      </c>
      <c r="F23" s="82" t="s">
        <v>6</v>
      </c>
      <c r="G23" s="82" t="s">
        <v>6</v>
      </c>
      <c r="H23" s="82" t="s">
        <v>6</v>
      </c>
      <c r="I23" s="82" t="s">
        <v>6</v>
      </c>
      <c r="J23" s="82" t="s">
        <v>6</v>
      </c>
      <c r="K23" s="84" t="s">
        <v>6</v>
      </c>
      <c r="L23" s="84" t="s">
        <v>6</v>
      </c>
      <c r="M23" s="84" t="s">
        <v>6</v>
      </c>
      <c r="N23" s="84" t="s">
        <v>6</v>
      </c>
      <c r="O23" s="84" t="s">
        <v>6</v>
      </c>
      <c r="P23" s="84" t="s">
        <v>6</v>
      </c>
      <c r="Q23" s="84" t="s">
        <v>6</v>
      </c>
      <c r="R23" s="84" t="s">
        <v>6</v>
      </c>
      <c r="S23" s="84" t="s">
        <v>6</v>
      </c>
      <c r="T23" s="84" t="s">
        <v>6</v>
      </c>
      <c r="U23" s="84" t="s">
        <v>6</v>
      </c>
      <c r="V23" s="84" t="s">
        <v>6</v>
      </c>
      <c r="W23" s="84" t="s">
        <v>6</v>
      </c>
      <c r="X23" s="84" t="s">
        <v>6</v>
      </c>
      <c r="Y23" s="84" t="s">
        <v>6</v>
      </c>
      <c r="Z23" s="84" t="s">
        <v>6</v>
      </c>
      <c r="AA23" s="84" t="s">
        <v>6</v>
      </c>
      <c r="AB23" s="84" t="s">
        <v>6</v>
      </c>
      <c r="AC23" s="84" t="s">
        <v>6</v>
      </c>
      <c r="AD23" s="84" t="s">
        <v>6</v>
      </c>
      <c r="AE23" s="84" t="s">
        <v>6</v>
      </c>
      <c r="AF23" s="84" t="s">
        <v>6</v>
      </c>
      <c r="AG23" s="84" t="s">
        <v>6</v>
      </c>
      <c r="AH23" s="84" t="s">
        <v>6</v>
      </c>
      <c r="AI23" s="84" t="s">
        <v>6</v>
      </c>
      <c r="AJ23" s="84" t="s">
        <v>6</v>
      </c>
      <c r="AK23" s="84" t="s">
        <v>6</v>
      </c>
      <c r="AL23" s="84"/>
    </row>
    <row r="24" spans="1:38" x14ac:dyDescent="0.25">
      <c r="A24" s="84" t="s">
        <v>6</v>
      </c>
      <c r="B24" s="28" t="s">
        <v>15</v>
      </c>
      <c r="C24" s="82" t="s">
        <v>5</v>
      </c>
      <c r="D24" s="82" t="s">
        <v>5</v>
      </c>
      <c r="E24" s="82" t="s">
        <v>5</v>
      </c>
      <c r="F24" s="82" t="s">
        <v>5</v>
      </c>
      <c r="G24" s="82" t="s">
        <v>5</v>
      </c>
      <c r="H24" s="82" t="s">
        <v>5</v>
      </c>
      <c r="I24" s="82" t="s">
        <v>5</v>
      </c>
      <c r="J24" s="82" t="s">
        <v>5</v>
      </c>
      <c r="K24" s="86"/>
      <c r="L24" s="86"/>
      <c r="M24" s="199" t="s">
        <v>9</v>
      </c>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199"/>
    </row>
    <row r="25" spans="1:38" x14ac:dyDescent="0.25">
      <c r="A25" s="84" t="s">
        <v>6</v>
      </c>
      <c r="B25" s="28" t="s">
        <v>20</v>
      </c>
      <c r="C25" s="82" t="s">
        <v>5</v>
      </c>
      <c r="D25" s="82" t="s">
        <v>5</v>
      </c>
      <c r="E25" s="82" t="s">
        <v>5</v>
      </c>
      <c r="F25" s="82" t="s">
        <v>5</v>
      </c>
      <c r="G25" s="82" t="s">
        <v>5</v>
      </c>
      <c r="H25" s="82" t="s">
        <v>5</v>
      </c>
      <c r="I25" s="82" t="s">
        <v>5</v>
      </c>
      <c r="J25" s="82" t="s">
        <v>5</v>
      </c>
      <c r="K25" s="83">
        <v>74.599999999999994</v>
      </c>
      <c r="L25" s="83">
        <v>117.9</v>
      </c>
      <c r="M25" s="83">
        <v>155.30000000000001</v>
      </c>
      <c r="N25" s="83">
        <v>142.6</v>
      </c>
      <c r="O25" s="83">
        <v>147</v>
      </c>
      <c r="P25" s="83">
        <v>149.9</v>
      </c>
      <c r="Q25" s="83">
        <v>143.1</v>
      </c>
      <c r="R25" s="83">
        <v>157.4</v>
      </c>
      <c r="S25" s="83">
        <v>137</v>
      </c>
      <c r="T25" s="83">
        <v>178.5</v>
      </c>
      <c r="U25" s="83">
        <v>147.30000000000001</v>
      </c>
      <c r="V25" s="83">
        <v>165.9</v>
      </c>
      <c r="W25" s="83">
        <v>170.9</v>
      </c>
      <c r="X25" s="83">
        <v>158.5</v>
      </c>
      <c r="Y25" s="83">
        <v>155.69999999999999</v>
      </c>
      <c r="Z25" s="83">
        <v>190.5</v>
      </c>
      <c r="AA25" s="83">
        <v>164.9</v>
      </c>
      <c r="AB25" s="83">
        <v>171.8</v>
      </c>
      <c r="AC25" s="83">
        <v>191.2</v>
      </c>
      <c r="AD25" s="83">
        <v>177.7</v>
      </c>
      <c r="AE25" s="83">
        <v>185.9</v>
      </c>
      <c r="AF25" s="83">
        <v>149.30000000000001</v>
      </c>
      <c r="AG25" s="83">
        <v>164.8</v>
      </c>
      <c r="AH25" s="83">
        <v>170.2</v>
      </c>
      <c r="AI25" s="83">
        <v>199.1</v>
      </c>
      <c r="AJ25" s="83">
        <v>154</v>
      </c>
      <c r="AK25" s="83">
        <v>186.1</v>
      </c>
      <c r="AL25" s="83"/>
    </row>
    <row r="26" spans="1:38" x14ac:dyDescent="0.25">
      <c r="A26" s="84" t="s">
        <v>6</v>
      </c>
      <c r="B26" s="87" t="s">
        <v>17</v>
      </c>
      <c r="C26" s="82" t="s">
        <v>6</v>
      </c>
      <c r="D26" s="82" t="s">
        <v>6</v>
      </c>
      <c r="E26" s="82" t="s">
        <v>6</v>
      </c>
      <c r="F26" s="82" t="s">
        <v>6</v>
      </c>
      <c r="G26" s="82" t="s">
        <v>6</v>
      </c>
      <c r="H26" s="82" t="s">
        <v>6</v>
      </c>
      <c r="I26" s="82" t="s">
        <v>6</v>
      </c>
      <c r="J26" s="82" t="s">
        <v>6</v>
      </c>
      <c r="K26" s="84" t="s">
        <v>6</v>
      </c>
      <c r="L26" s="84" t="s">
        <v>6</v>
      </c>
      <c r="M26" s="84" t="s">
        <v>6</v>
      </c>
      <c r="N26" s="84" t="s">
        <v>6</v>
      </c>
      <c r="O26" s="84" t="s">
        <v>6</v>
      </c>
      <c r="P26" s="84" t="s">
        <v>6</v>
      </c>
      <c r="Q26" s="84" t="s">
        <v>6</v>
      </c>
      <c r="R26" s="84" t="s">
        <v>6</v>
      </c>
      <c r="S26" s="84" t="s">
        <v>6</v>
      </c>
      <c r="T26" s="84" t="s">
        <v>6</v>
      </c>
      <c r="U26" s="84" t="s">
        <v>6</v>
      </c>
      <c r="V26" s="84" t="s">
        <v>6</v>
      </c>
      <c r="W26" s="84" t="s">
        <v>6</v>
      </c>
      <c r="X26" s="84" t="s">
        <v>6</v>
      </c>
      <c r="Y26" s="84" t="s">
        <v>6</v>
      </c>
      <c r="Z26" s="84" t="s">
        <v>6</v>
      </c>
      <c r="AA26" s="84" t="s">
        <v>6</v>
      </c>
      <c r="AB26" s="84" t="s">
        <v>6</v>
      </c>
      <c r="AC26" s="84" t="s">
        <v>6</v>
      </c>
      <c r="AD26" s="84" t="s">
        <v>6</v>
      </c>
      <c r="AE26" s="84" t="s">
        <v>6</v>
      </c>
      <c r="AF26" s="84" t="s">
        <v>6</v>
      </c>
      <c r="AG26" s="84" t="s">
        <v>6</v>
      </c>
      <c r="AH26" s="84" t="s">
        <v>6</v>
      </c>
      <c r="AI26" s="84" t="s">
        <v>6</v>
      </c>
      <c r="AJ26" s="84" t="s">
        <v>6</v>
      </c>
      <c r="AK26" s="84" t="s">
        <v>6</v>
      </c>
      <c r="AL26" s="84"/>
    </row>
    <row r="27" spans="1:38" x14ac:dyDescent="0.25">
      <c r="A27" s="84" t="s">
        <v>6</v>
      </c>
      <c r="B27" s="28" t="s">
        <v>21</v>
      </c>
      <c r="C27" s="82" t="s">
        <v>5</v>
      </c>
      <c r="D27" s="82" t="s">
        <v>5</v>
      </c>
      <c r="E27" s="82" t="s">
        <v>5</v>
      </c>
      <c r="F27" s="82" t="s">
        <v>5</v>
      </c>
      <c r="G27" s="82" t="s">
        <v>5</v>
      </c>
      <c r="H27" s="82" t="s">
        <v>5</v>
      </c>
      <c r="I27" s="82" t="s">
        <v>5</v>
      </c>
      <c r="J27" s="82" t="s">
        <v>5</v>
      </c>
      <c r="K27" s="83">
        <v>942.3</v>
      </c>
      <c r="L27" s="83">
        <v>961</v>
      </c>
      <c r="M27" s="83">
        <v>945.5</v>
      </c>
      <c r="N27" s="83">
        <v>909.5</v>
      </c>
      <c r="O27" s="83">
        <v>943.6</v>
      </c>
      <c r="P27" s="83">
        <v>961.2</v>
      </c>
      <c r="Q27" s="83">
        <v>958.9</v>
      </c>
      <c r="R27" s="83">
        <v>955.2</v>
      </c>
      <c r="S27" s="83">
        <v>1017</v>
      </c>
      <c r="T27" s="83">
        <v>927.9</v>
      </c>
      <c r="U27" s="83">
        <v>919.5</v>
      </c>
      <c r="V27" s="83">
        <v>951.5</v>
      </c>
      <c r="W27" s="83">
        <v>996.5</v>
      </c>
      <c r="X27" s="83">
        <v>937</v>
      </c>
      <c r="Y27" s="83">
        <v>1049.3</v>
      </c>
      <c r="Z27" s="83">
        <v>1052.3</v>
      </c>
      <c r="AA27" s="83">
        <v>1053.3</v>
      </c>
      <c r="AB27" s="83">
        <v>997.4</v>
      </c>
      <c r="AC27" s="83">
        <v>1130</v>
      </c>
      <c r="AD27" s="83">
        <v>1071.5</v>
      </c>
      <c r="AE27" s="83">
        <v>1103</v>
      </c>
      <c r="AF27" s="83">
        <v>1011.1</v>
      </c>
      <c r="AG27" s="83">
        <v>1192.0999999999999</v>
      </c>
      <c r="AH27" s="83">
        <v>1135.5999999999999</v>
      </c>
      <c r="AI27" s="83">
        <v>1097.9000000000001</v>
      </c>
      <c r="AJ27" s="83">
        <v>1181.3</v>
      </c>
      <c r="AK27" s="83">
        <v>1107.7</v>
      </c>
      <c r="AL27" s="83"/>
    </row>
    <row r="28" spans="1:38" x14ac:dyDescent="0.25">
      <c r="A28" s="84" t="s">
        <v>6</v>
      </c>
      <c r="B28" s="28" t="s">
        <v>22</v>
      </c>
      <c r="C28" s="82" t="s">
        <v>5</v>
      </c>
      <c r="D28" s="82" t="s">
        <v>5</v>
      </c>
      <c r="E28" s="82" t="s">
        <v>5</v>
      </c>
      <c r="F28" s="82" t="s">
        <v>5</v>
      </c>
      <c r="G28" s="82" t="s">
        <v>5</v>
      </c>
      <c r="H28" s="82" t="s">
        <v>5</v>
      </c>
      <c r="I28" s="82" t="s">
        <v>5</v>
      </c>
      <c r="J28" s="82" t="s">
        <v>5</v>
      </c>
      <c r="K28" s="83">
        <v>272.10000000000002</v>
      </c>
      <c r="L28" s="83">
        <v>327.9</v>
      </c>
      <c r="M28" s="83">
        <v>297.60000000000002</v>
      </c>
      <c r="N28" s="83">
        <v>339.6</v>
      </c>
      <c r="O28" s="83">
        <v>340.8</v>
      </c>
      <c r="P28" s="83">
        <v>339.4</v>
      </c>
      <c r="Q28" s="83">
        <v>316.60000000000002</v>
      </c>
      <c r="R28" s="83">
        <v>312.10000000000002</v>
      </c>
      <c r="S28" s="83">
        <v>367</v>
      </c>
      <c r="T28" s="83">
        <v>337.8</v>
      </c>
      <c r="U28" s="83">
        <v>365</v>
      </c>
      <c r="V28" s="83">
        <v>372.8</v>
      </c>
      <c r="W28" s="83">
        <v>338.6</v>
      </c>
      <c r="X28" s="83">
        <v>370.9</v>
      </c>
      <c r="Y28" s="83">
        <v>373.3</v>
      </c>
      <c r="Z28" s="83">
        <v>354.9</v>
      </c>
      <c r="AA28" s="83">
        <v>383.4</v>
      </c>
      <c r="AB28" s="83">
        <v>336.3</v>
      </c>
      <c r="AC28" s="83">
        <v>345.2</v>
      </c>
      <c r="AD28" s="83">
        <v>384.5</v>
      </c>
      <c r="AE28" s="83">
        <v>369.4</v>
      </c>
      <c r="AF28" s="83">
        <v>335.7</v>
      </c>
      <c r="AG28" s="83">
        <v>391.5</v>
      </c>
      <c r="AH28" s="83">
        <v>377.2</v>
      </c>
      <c r="AI28" s="83">
        <v>330</v>
      </c>
      <c r="AJ28" s="83">
        <v>426.3</v>
      </c>
      <c r="AK28" s="83">
        <v>373.9</v>
      </c>
      <c r="AL28" s="83"/>
    </row>
    <row r="31" spans="1:38" x14ac:dyDescent="0.25">
      <c r="A31" s="2" t="s">
        <v>3</v>
      </c>
    </row>
  </sheetData>
  <sheetProtection algorithmName="SHA-256" hashValue="IDME7b4+x3HIfw/Yi5sKqB7dcVoPCn8EnQCjDaQ/Ly0=" saltValue="jvR7OA/zfZRfQMlbqkpYBw=="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&amp;C&amp;"Aptos"&amp;12&amp;KFF0000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sheetPr codeName="Sheet2"/>
  <dimension ref="A1:M49"/>
  <sheetViews>
    <sheetView workbookViewId="0">
      <selection activeCell="B17" sqref="B17"/>
    </sheetView>
  </sheetViews>
  <sheetFormatPr defaultRowHeight="15" x14ac:dyDescent="0.25"/>
  <cols>
    <col min="2" max="2" width="9.28515625" customWidth="1"/>
    <col min="3" max="3" width="8.85546875" customWidth="1"/>
    <col min="4" max="4" width="10" bestFit="1" customWidth="1"/>
    <col min="5" max="5" width="7.140625" bestFit="1" customWidth="1"/>
    <col min="6" max="6" width="8.140625" bestFit="1" customWidth="1"/>
    <col min="7" max="7" width="10" bestFit="1" customWidth="1"/>
    <col min="8" max="8" width="8.28515625" bestFit="1" customWidth="1"/>
    <col min="10" max="10" width="10" bestFit="1" customWidth="1"/>
    <col min="11" max="11" width="10.5703125" bestFit="1" customWidth="1"/>
    <col min="12" max="12" width="8.140625" bestFit="1" customWidth="1"/>
    <col min="13" max="13" width="11.7109375" bestFit="1" customWidth="1"/>
  </cols>
  <sheetData>
    <row r="1" spans="1:13" s="160" customFormat="1" x14ac:dyDescent="0.25">
      <c r="A1" s="159" t="s">
        <v>0</v>
      </c>
    </row>
    <row r="2" spans="1:13" s="160" customFormat="1" ht="7.5" customHeight="1" x14ac:dyDescent="0.25"/>
    <row r="3" spans="1:13" s="160" customFormat="1" ht="71.25" x14ac:dyDescent="0.25">
      <c r="A3" s="166" t="s">
        <v>23</v>
      </c>
      <c r="B3" s="166" t="s">
        <v>24</v>
      </c>
      <c r="C3" s="166" t="s">
        <v>25</v>
      </c>
      <c r="D3" s="166" t="s">
        <v>26</v>
      </c>
      <c r="E3" s="166" t="s">
        <v>27</v>
      </c>
      <c r="F3" s="166" t="s">
        <v>28</v>
      </c>
      <c r="G3" s="166" t="s">
        <v>29</v>
      </c>
      <c r="H3" s="166" t="s">
        <v>30</v>
      </c>
      <c r="I3" s="166" t="s">
        <v>31</v>
      </c>
      <c r="J3" s="166" t="s">
        <v>32</v>
      </c>
      <c r="K3" s="166" t="s">
        <v>33</v>
      </c>
      <c r="L3" s="166" t="s">
        <v>34</v>
      </c>
      <c r="M3" s="166" t="s">
        <v>35</v>
      </c>
    </row>
    <row r="4" spans="1:13" s="160" customFormat="1" x14ac:dyDescent="0.25">
      <c r="A4" s="167">
        <v>2014</v>
      </c>
      <c r="B4" s="168">
        <v>24335.51</v>
      </c>
      <c r="C4" s="167"/>
      <c r="D4" s="167"/>
      <c r="E4" s="168">
        <v>24335.51</v>
      </c>
      <c r="F4" s="167"/>
      <c r="G4" s="167"/>
      <c r="H4" s="167"/>
      <c r="I4" s="167"/>
      <c r="J4" s="167"/>
      <c r="K4" s="168">
        <v>32760</v>
      </c>
      <c r="L4" s="169">
        <v>0.74284218559218551</v>
      </c>
      <c r="M4" s="168"/>
    </row>
    <row r="5" spans="1:13" s="160" customFormat="1" x14ac:dyDescent="0.25">
      <c r="A5" s="167">
        <v>2015</v>
      </c>
      <c r="B5" s="168">
        <v>25485.24</v>
      </c>
      <c r="C5" s="167"/>
      <c r="D5" s="167"/>
      <c r="E5" s="168">
        <v>25485.24</v>
      </c>
      <c r="F5" s="167"/>
      <c r="G5" s="167"/>
      <c r="H5" s="167"/>
      <c r="I5" s="167"/>
      <c r="J5" s="167"/>
      <c r="K5" s="168">
        <v>33727</v>
      </c>
      <c r="L5" s="169">
        <v>0.7556331722358941</v>
      </c>
      <c r="M5" s="168">
        <v>23815995</v>
      </c>
    </row>
    <row r="6" spans="1:13" s="160" customFormat="1" x14ac:dyDescent="0.25">
      <c r="A6" s="167">
        <v>2016</v>
      </c>
      <c r="B6" s="168">
        <v>26697</v>
      </c>
      <c r="C6" s="167"/>
      <c r="D6" s="167"/>
      <c r="E6" s="168">
        <v>26697</v>
      </c>
      <c r="F6" s="167"/>
      <c r="G6" s="167"/>
      <c r="H6" s="167"/>
      <c r="I6" s="167"/>
      <c r="J6" s="167"/>
      <c r="K6" s="168">
        <v>35133</v>
      </c>
      <c r="L6" s="169">
        <v>0.75988386986593803</v>
      </c>
      <c r="M6" s="168">
        <v>24190907</v>
      </c>
    </row>
    <row r="7" spans="1:13" x14ac:dyDescent="0.25">
      <c r="A7" s="4">
        <v>2017</v>
      </c>
      <c r="B7" s="5">
        <v>27738.09</v>
      </c>
      <c r="C7" s="4"/>
      <c r="D7" s="4"/>
      <c r="E7" s="5">
        <v>27738.09</v>
      </c>
      <c r="F7" s="4"/>
      <c r="G7" s="4"/>
      <c r="H7" s="4"/>
      <c r="I7" s="4"/>
      <c r="J7" s="4"/>
      <c r="K7" s="5">
        <v>36131</v>
      </c>
      <c r="L7" s="6">
        <v>0.76770889264066866</v>
      </c>
      <c r="M7" s="5">
        <v>24601860</v>
      </c>
    </row>
    <row r="8" spans="1:13" x14ac:dyDescent="0.25">
      <c r="A8" s="4">
        <v>2018</v>
      </c>
      <c r="B8" s="5">
        <v>28547.77</v>
      </c>
      <c r="C8" s="4"/>
      <c r="D8" s="4"/>
      <c r="E8" s="5">
        <v>28547.77</v>
      </c>
      <c r="F8" s="4"/>
      <c r="G8" s="4"/>
      <c r="H8" s="4"/>
      <c r="I8" s="4"/>
      <c r="J8" s="4"/>
      <c r="K8" s="5">
        <v>36916</v>
      </c>
      <c r="L8" s="6">
        <v>0.77331698992306863</v>
      </c>
      <c r="M8" s="5">
        <v>24982688</v>
      </c>
    </row>
    <row r="9" spans="1:13" x14ac:dyDescent="0.25">
      <c r="A9" s="4">
        <v>2019</v>
      </c>
      <c r="B9" s="5">
        <v>29608.92</v>
      </c>
      <c r="C9" s="4"/>
      <c r="D9" s="4"/>
      <c r="E9" s="5">
        <v>29608.92</v>
      </c>
      <c r="F9" s="4"/>
      <c r="G9" s="4"/>
      <c r="H9" s="4"/>
      <c r="I9" s="4"/>
      <c r="J9" s="4"/>
      <c r="K9" s="5">
        <v>37530</v>
      </c>
      <c r="L9" s="6">
        <v>0.78894004796163064</v>
      </c>
      <c r="M9" s="5">
        <v>25365571</v>
      </c>
    </row>
    <row r="10" spans="1:13" x14ac:dyDescent="0.25">
      <c r="A10" s="4">
        <v>2020</v>
      </c>
      <c r="B10" s="5">
        <v>29353.39</v>
      </c>
      <c r="C10" s="4"/>
      <c r="D10" s="4"/>
      <c r="E10" s="5">
        <v>29353.39</v>
      </c>
      <c r="F10" s="4"/>
      <c r="G10" s="4"/>
      <c r="H10" s="4"/>
      <c r="I10" s="4"/>
      <c r="J10" s="4"/>
      <c r="K10" s="5">
        <v>37837</v>
      </c>
      <c r="L10" s="6">
        <v>0.7757853423897243</v>
      </c>
      <c r="M10" s="5">
        <v>25697298</v>
      </c>
    </row>
    <row r="11" spans="1:13" x14ac:dyDescent="0.25">
      <c r="A11" s="4">
        <v>2021</v>
      </c>
      <c r="B11" s="5">
        <v>31056.31</v>
      </c>
      <c r="C11" s="4"/>
      <c r="D11" s="4"/>
      <c r="E11" s="5">
        <v>31056.31</v>
      </c>
      <c r="F11" s="4"/>
      <c r="G11" s="4"/>
      <c r="H11" s="4"/>
      <c r="I11" s="4"/>
      <c r="J11" s="4"/>
      <c r="K11" s="5">
        <v>38357</v>
      </c>
      <c r="L11" s="6">
        <v>0.80966472873269546</v>
      </c>
      <c r="M11" s="5">
        <v>25688012</v>
      </c>
    </row>
    <row r="12" spans="1:13" x14ac:dyDescent="0.25">
      <c r="A12" s="4">
        <v>2022</v>
      </c>
      <c r="B12" s="5">
        <v>29920.51</v>
      </c>
      <c r="C12" s="4"/>
      <c r="D12" s="4"/>
      <c r="E12" s="5">
        <v>29920.51</v>
      </c>
      <c r="F12" s="4"/>
      <c r="G12" s="4"/>
      <c r="H12" s="4"/>
      <c r="I12" s="4"/>
      <c r="J12" s="4"/>
      <c r="K12" s="5">
        <v>38881</v>
      </c>
      <c r="L12" s="6">
        <v>0.76954064967464819</v>
      </c>
      <c r="M12" s="4"/>
    </row>
    <row r="13" spans="1:13" x14ac:dyDescent="0.25">
      <c r="A13" s="7">
        <v>2023</v>
      </c>
      <c r="B13" s="8">
        <v>30428.107230162099</v>
      </c>
      <c r="C13" s="8">
        <v>32538.6351878778</v>
      </c>
      <c r="D13" s="8">
        <v>34070.593552185797</v>
      </c>
      <c r="E13" s="8">
        <v>29581.365844</v>
      </c>
      <c r="F13" s="9">
        <f>C13/$B13-1</f>
        <v>6.9361131855866009E-2</v>
      </c>
      <c r="G13" s="9">
        <f>D13/$B13-1</f>
        <v>0.11970794944527663</v>
      </c>
      <c r="H13" s="10">
        <f>$E13-B13</f>
        <v>-846.74138616209893</v>
      </c>
      <c r="I13" s="10">
        <f>$E13-C13</f>
        <v>-2957.2693438778006</v>
      </c>
      <c r="J13" s="10">
        <f>$E13-D13</f>
        <v>-4489.2277081857974</v>
      </c>
      <c r="K13" s="8">
        <v>39269</v>
      </c>
      <c r="L13" s="11">
        <v>0.75330071669764953</v>
      </c>
      <c r="M13" s="8">
        <v>26559787.774656799</v>
      </c>
    </row>
    <row r="14" spans="1:13" x14ac:dyDescent="0.25">
      <c r="A14" s="7">
        <v>2024</v>
      </c>
      <c r="B14" s="8">
        <v>31003.094124109801</v>
      </c>
      <c r="C14" s="8">
        <v>33153.6497832565</v>
      </c>
      <c r="D14" s="8">
        <v>34689.473827171401</v>
      </c>
      <c r="E14" s="8">
        <v>30064.057326999999</v>
      </c>
      <c r="F14" s="9">
        <f>C14/$B14-1</f>
        <v>6.9365839762241865E-2</v>
      </c>
      <c r="G14" s="9">
        <f>D14/$B14-1</f>
        <v>0.11890360646922837</v>
      </c>
      <c r="H14" s="10">
        <f t="shared" ref="H14:J31" si="0">$E14-B14</f>
        <v>-939.03679710980214</v>
      </c>
      <c r="I14" s="10">
        <f t="shared" si="0"/>
        <v>-3089.5924562565015</v>
      </c>
      <c r="J14" s="10">
        <f t="shared" si="0"/>
        <v>-4625.4165001714027</v>
      </c>
      <c r="K14" s="8">
        <v>39880</v>
      </c>
      <c r="L14" s="11">
        <v>0.75386302224172519</v>
      </c>
      <c r="M14" s="8">
        <v>26905067.251768999</v>
      </c>
    </row>
    <row r="15" spans="1:13" x14ac:dyDescent="0.25">
      <c r="A15" s="7">
        <v>2025</v>
      </c>
      <c r="B15" s="8">
        <v>31591.150206548999</v>
      </c>
      <c r="C15" s="8">
        <v>33782.8077480844</v>
      </c>
      <c r="D15" s="8">
        <v>35326.311790833402</v>
      </c>
      <c r="E15" s="8">
        <v>30455.052223999999</v>
      </c>
      <c r="F15" s="9">
        <f t="shared" ref="F15:G30" si="1">C15/$B15-1</f>
        <v>6.9375680442336662E-2</v>
      </c>
      <c r="G15" s="9">
        <f t="shared" si="1"/>
        <v>0.11823442830866249</v>
      </c>
      <c r="H15" s="10">
        <f t="shared" si="0"/>
        <v>-1136.0979825489994</v>
      </c>
      <c r="I15" s="10">
        <f t="shared" si="0"/>
        <v>-3327.7555240844013</v>
      </c>
      <c r="J15" s="10">
        <f t="shared" si="0"/>
        <v>-4871.2595668334034</v>
      </c>
      <c r="K15" s="8">
        <v>40595</v>
      </c>
      <c r="L15" s="11">
        <v>0.75021683025003072</v>
      </c>
      <c r="M15" s="8">
        <v>27275999.013262</v>
      </c>
    </row>
    <row r="16" spans="1:13" x14ac:dyDescent="0.25">
      <c r="A16" s="7">
        <v>2026</v>
      </c>
      <c r="B16" s="8">
        <v>32208.279352716301</v>
      </c>
      <c r="C16" s="8">
        <v>34443.5920330839</v>
      </c>
      <c r="D16" s="8">
        <v>35998.161078880199</v>
      </c>
      <c r="E16" s="8">
        <v>30878.609425999999</v>
      </c>
      <c r="F16" s="9">
        <f t="shared" si="1"/>
        <v>6.9401803675646523E-2</v>
      </c>
      <c r="G16" s="9">
        <f t="shared" si="1"/>
        <v>0.11766793514985685</v>
      </c>
      <c r="H16" s="10">
        <f t="shared" si="0"/>
        <v>-1329.6699267163021</v>
      </c>
      <c r="I16" s="10">
        <f t="shared" si="0"/>
        <v>-3564.9826070839008</v>
      </c>
      <c r="J16" s="10">
        <f t="shared" si="0"/>
        <v>-5119.5516528802</v>
      </c>
      <c r="K16" s="8">
        <v>41156</v>
      </c>
      <c r="L16" s="11">
        <v>0.75028208343862379</v>
      </c>
      <c r="M16" s="8">
        <v>27673289.413571998</v>
      </c>
    </row>
    <row r="17" spans="1:13" x14ac:dyDescent="0.25">
      <c r="A17" s="7">
        <v>2027</v>
      </c>
      <c r="B17" s="8">
        <v>32818.313428466798</v>
      </c>
      <c r="C17" s="8">
        <v>35096.900693491501</v>
      </c>
      <c r="D17" s="8">
        <v>36661.667528296501</v>
      </c>
      <c r="E17" s="8">
        <v>31306.094041</v>
      </c>
      <c r="F17" s="9">
        <f t="shared" si="1"/>
        <v>6.9430358448836271E-2</v>
      </c>
      <c r="G17" s="9">
        <f t="shared" si="1"/>
        <v>0.11711004309246298</v>
      </c>
      <c r="H17" s="10">
        <f t="shared" si="0"/>
        <v>-1512.2193874667973</v>
      </c>
      <c r="I17" s="10">
        <f t="shared" si="0"/>
        <v>-3790.8066524915012</v>
      </c>
      <c r="J17" s="10">
        <f t="shared" si="0"/>
        <v>-5355.5734872965004</v>
      </c>
      <c r="K17" s="8">
        <v>41800</v>
      </c>
      <c r="L17" s="11">
        <v>0.74894961820574169</v>
      </c>
      <c r="M17" s="8">
        <v>28065341.1755745</v>
      </c>
    </row>
    <row r="18" spans="1:13" x14ac:dyDescent="0.25">
      <c r="A18" s="7">
        <v>2028</v>
      </c>
      <c r="B18" s="8">
        <v>33421.312211222001</v>
      </c>
      <c r="C18" s="8">
        <v>35743.151490217402</v>
      </c>
      <c r="D18" s="8">
        <v>37318.837567405601</v>
      </c>
      <c r="E18" s="8">
        <v>31704.522730000001</v>
      </c>
      <c r="F18" s="9">
        <f t="shared" si="1"/>
        <v>6.9471816795265928E-2</v>
      </c>
      <c r="G18" s="9">
        <f t="shared" si="1"/>
        <v>0.1166179631592954</v>
      </c>
      <c r="H18" s="10">
        <f t="shared" si="0"/>
        <v>-1716.7894812220002</v>
      </c>
      <c r="I18" s="10">
        <f t="shared" si="0"/>
        <v>-4038.6287602174016</v>
      </c>
      <c r="J18" s="10">
        <f t="shared" si="0"/>
        <v>-5614.3148374056</v>
      </c>
      <c r="K18" s="8">
        <v>42474</v>
      </c>
      <c r="L18" s="11">
        <v>0.74644541907990769</v>
      </c>
      <c r="M18" s="8">
        <v>28453490.6484439</v>
      </c>
    </row>
    <row r="19" spans="1:13" x14ac:dyDescent="0.25">
      <c r="A19" s="7">
        <v>2029</v>
      </c>
      <c r="B19" s="8">
        <v>34026.727755506901</v>
      </c>
      <c r="C19" s="8">
        <v>36390.998368717497</v>
      </c>
      <c r="D19" s="8">
        <v>37977.662783453699</v>
      </c>
      <c r="E19" s="8">
        <v>32165.822357000001</v>
      </c>
      <c r="F19" s="9">
        <f t="shared" si="1"/>
        <v>6.9482749860599213E-2</v>
      </c>
      <c r="G19" s="9">
        <f t="shared" si="1"/>
        <v>0.11611269400735647</v>
      </c>
      <c r="H19" s="10">
        <f t="shared" si="0"/>
        <v>-1860.9053985069004</v>
      </c>
      <c r="I19" s="10">
        <f t="shared" si="0"/>
        <v>-4225.1760117174963</v>
      </c>
      <c r="J19" s="10">
        <f t="shared" si="0"/>
        <v>-5811.8404264536985</v>
      </c>
      <c r="K19" s="8">
        <v>43149</v>
      </c>
      <c r="L19" s="11">
        <v>0.74545927731813022</v>
      </c>
      <c r="M19" s="8">
        <v>28838914.983862601</v>
      </c>
    </row>
    <row r="20" spans="1:13" x14ac:dyDescent="0.25">
      <c r="A20" s="7">
        <v>2030</v>
      </c>
      <c r="B20" s="8">
        <v>34619.0706041464</v>
      </c>
      <c r="C20" s="8">
        <v>37026.091920848899</v>
      </c>
      <c r="D20" s="8">
        <v>38623.300634580301</v>
      </c>
      <c r="E20" s="8">
        <v>32613.489018</v>
      </c>
      <c r="F20" s="9">
        <f t="shared" si="1"/>
        <v>6.9528767661781288E-2</v>
      </c>
      <c r="G20" s="9">
        <f t="shared" si="1"/>
        <v>0.11566543990219968</v>
      </c>
      <c r="H20" s="10">
        <f t="shared" si="0"/>
        <v>-2005.5815861463998</v>
      </c>
      <c r="I20" s="10">
        <f t="shared" si="0"/>
        <v>-4412.6029028488992</v>
      </c>
      <c r="J20" s="10">
        <f t="shared" si="0"/>
        <v>-6009.8116165803003</v>
      </c>
      <c r="K20" s="8">
        <v>43782</v>
      </c>
      <c r="L20" s="11">
        <v>0.74490633178018362</v>
      </c>
      <c r="M20" s="8">
        <v>29219773.4003806</v>
      </c>
    </row>
    <row r="21" spans="1:13" x14ac:dyDescent="0.25">
      <c r="A21" s="7">
        <v>2031</v>
      </c>
      <c r="B21" s="8">
        <v>35207.681649523802</v>
      </c>
      <c r="C21" s="8">
        <v>37656.645297690498</v>
      </c>
      <c r="D21" s="8">
        <v>39266.071210425602</v>
      </c>
      <c r="E21" s="8">
        <v>33076.036376999997</v>
      </c>
      <c r="F21" s="9">
        <f t="shared" si="1"/>
        <v>6.9557651439393187E-2</v>
      </c>
      <c r="G21" s="9">
        <f t="shared" si="1"/>
        <v>0.11527000275965893</v>
      </c>
      <c r="H21" s="10">
        <f t="shared" si="0"/>
        <v>-2131.645272523805</v>
      </c>
      <c r="I21" s="10">
        <f t="shared" si="0"/>
        <v>-4580.6089206905017</v>
      </c>
      <c r="J21" s="10">
        <f t="shared" si="0"/>
        <v>-6190.034833425605</v>
      </c>
      <c r="K21" s="8">
        <v>44410</v>
      </c>
      <c r="L21" s="11">
        <v>0.74478802920513387</v>
      </c>
      <c r="M21" s="8">
        <v>29597929.277958799</v>
      </c>
    </row>
    <row r="22" spans="1:13" x14ac:dyDescent="0.25">
      <c r="A22" s="7">
        <v>2032</v>
      </c>
      <c r="B22" s="8">
        <v>35782.676521950998</v>
      </c>
      <c r="C22" s="8">
        <v>38272.558123251198</v>
      </c>
      <c r="D22" s="8">
        <v>39894.555824014802</v>
      </c>
      <c r="E22" s="8">
        <v>33546.193032000003</v>
      </c>
      <c r="F22" s="9">
        <f t="shared" si="1"/>
        <v>6.9583436548486644E-2</v>
      </c>
      <c r="G22" s="9">
        <f t="shared" si="1"/>
        <v>0.11491256948152984</v>
      </c>
      <c r="H22" s="10">
        <f t="shared" si="0"/>
        <v>-2236.4834899509951</v>
      </c>
      <c r="I22" s="10">
        <f t="shared" si="0"/>
        <v>-4726.3650912511948</v>
      </c>
      <c r="J22" s="10">
        <f t="shared" si="0"/>
        <v>-6348.3627920147992</v>
      </c>
      <c r="K22" s="8">
        <v>45026</v>
      </c>
      <c r="L22" s="11">
        <v>0.7450404884289078</v>
      </c>
      <c r="M22" s="8">
        <v>29971794.3264945</v>
      </c>
    </row>
    <row r="23" spans="1:13" x14ac:dyDescent="0.25">
      <c r="A23" s="7">
        <v>2033</v>
      </c>
      <c r="B23" s="8">
        <v>36384.4831931429</v>
      </c>
      <c r="C23" s="8">
        <v>38916.973324484701</v>
      </c>
      <c r="D23" s="8">
        <v>40549.883612615296</v>
      </c>
      <c r="E23" s="8">
        <v>34021.201166999999</v>
      </c>
      <c r="F23" s="9">
        <f t="shared" si="1"/>
        <v>6.9603575730301515E-2</v>
      </c>
      <c r="G23" s="9">
        <f t="shared" si="1"/>
        <v>0.11448287989582928</v>
      </c>
      <c r="H23" s="10">
        <f t="shared" si="0"/>
        <v>-2363.2820261429006</v>
      </c>
      <c r="I23" s="10">
        <f t="shared" si="0"/>
        <v>-4895.7721574847019</v>
      </c>
      <c r="J23" s="10">
        <f t="shared" si="0"/>
        <v>-6528.6824456152972</v>
      </c>
      <c r="K23" s="8">
        <v>45651</v>
      </c>
      <c r="L23" s="11">
        <v>0.74524547473220737</v>
      </c>
      <c r="M23" s="8">
        <v>30340135.1788675</v>
      </c>
    </row>
    <row r="24" spans="1:13" x14ac:dyDescent="0.25">
      <c r="A24" s="7">
        <v>2034</v>
      </c>
      <c r="B24" s="8">
        <v>36970.565297989902</v>
      </c>
      <c r="C24" s="8">
        <v>39544.190898627297</v>
      </c>
      <c r="D24" s="8">
        <v>41187.598101995602</v>
      </c>
      <c r="E24" s="8">
        <v>34511.067346000003</v>
      </c>
      <c r="F24" s="9">
        <f t="shared" si="1"/>
        <v>6.9612827931990529E-2</v>
      </c>
      <c r="G24" s="9">
        <f t="shared" si="1"/>
        <v>0.11406460166393462</v>
      </c>
      <c r="H24" s="10">
        <f t="shared" si="0"/>
        <v>-2459.4979519898989</v>
      </c>
      <c r="I24" s="10">
        <f t="shared" si="0"/>
        <v>-5033.123552627294</v>
      </c>
      <c r="J24" s="10">
        <f t="shared" si="0"/>
        <v>-6676.5307559955982</v>
      </c>
      <c r="K24" s="8">
        <v>46273</v>
      </c>
      <c r="L24" s="11">
        <v>0.74581434845374195</v>
      </c>
      <c r="M24" s="8">
        <v>30706234.6614605</v>
      </c>
    </row>
    <row r="25" spans="1:13" x14ac:dyDescent="0.25">
      <c r="A25" s="7">
        <v>2035</v>
      </c>
      <c r="B25" s="8">
        <v>37560.1811131902</v>
      </c>
      <c r="C25" s="8">
        <v>40176.247937039101</v>
      </c>
      <c r="D25" s="8">
        <v>41830.479706238802</v>
      </c>
      <c r="E25" s="8">
        <v>34984.243670999997</v>
      </c>
      <c r="F25" s="9">
        <f t="shared" si="1"/>
        <v>6.9650005572795326E-2</v>
      </c>
      <c r="G25" s="9">
        <f t="shared" si="1"/>
        <v>0.11369217257445485</v>
      </c>
      <c r="H25" s="10">
        <f t="shared" si="0"/>
        <v>-2575.937442190203</v>
      </c>
      <c r="I25" s="10">
        <f t="shared" si="0"/>
        <v>-5192.0042660391046</v>
      </c>
      <c r="J25" s="10">
        <f t="shared" si="0"/>
        <v>-6846.2360352388059</v>
      </c>
      <c r="K25" s="8">
        <v>46973</v>
      </c>
      <c r="L25" s="11">
        <v>0.74477345860387878</v>
      </c>
      <c r="M25" s="8">
        <v>31069344.135611702</v>
      </c>
    </row>
    <row r="26" spans="1:13" x14ac:dyDescent="0.25">
      <c r="A26" s="7">
        <v>2036</v>
      </c>
      <c r="B26" s="8">
        <v>38115.010464638697</v>
      </c>
      <c r="C26" s="8">
        <v>40770.344264386498</v>
      </c>
      <c r="D26" s="8">
        <v>42436.659747112702</v>
      </c>
      <c r="E26" s="8">
        <v>35455.392929000001</v>
      </c>
      <c r="F26" s="9">
        <f t="shared" si="1"/>
        <v>6.9666353685283511E-2</v>
      </c>
      <c r="G26" s="9">
        <f t="shared" si="1"/>
        <v>0.11338444433810202</v>
      </c>
      <c r="H26" s="10">
        <f t="shared" si="0"/>
        <v>-2659.6175356386957</v>
      </c>
      <c r="I26" s="10">
        <f t="shared" si="0"/>
        <v>-5314.9513353864968</v>
      </c>
      <c r="J26" s="10">
        <f t="shared" si="0"/>
        <v>-6981.266818112701</v>
      </c>
      <c r="K26" s="8">
        <v>47485</v>
      </c>
      <c r="L26" s="11">
        <v>0.74666511380435929</v>
      </c>
      <c r="M26" s="8">
        <v>31430936.927328799</v>
      </c>
    </row>
    <row r="27" spans="1:13" x14ac:dyDescent="0.25">
      <c r="A27" s="7">
        <v>2037</v>
      </c>
      <c r="B27" s="8">
        <v>38684.766818192998</v>
      </c>
      <c r="C27" s="8">
        <v>41379.2283704031</v>
      </c>
      <c r="D27" s="8">
        <v>43054.961150320902</v>
      </c>
      <c r="E27" s="8">
        <v>35925.824248999998</v>
      </c>
      <c r="F27" s="9">
        <f t="shared" si="1"/>
        <v>6.9651745992764358E-2</v>
      </c>
      <c r="G27" s="9">
        <f t="shared" si="1"/>
        <v>0.11296938540864243</v>
      </c>
      <c r="H27" s="10">
        <f t="shared" si="0"/>
        <v>-2758.942569193001</v>
      </c>
      <c r="I27" s="10">
        <f t="shared" si="0"/>
        <v>-5453.4041214031022</v>
      </c>
      <c r="J27" s="10">
        <f t="shared" si="0"/>
        <v>-7129.1369013209041</v>
      </c>
      <c r="K27" s="8">
        <v>48131</v>
      </c>
      <c r="L27" s="11">
        <v>0.74641757389208618</v>
      </c>
      <c r="M27" s="8">
        <v>31788718.727645401</v>
      </c>
    </row>
    <row r="28" spans="1:13" x14ac:dyDescent="0.25">
      <c r="A28" s="7">
        <v>2038</v>
      </c>
      <c r="B28" s="8">
        <v>39238.036336293102</v>
      </c>
      <c r="C28" s="8">
        <v>41970.5749246704</v>
      </c>
      <c r="D28" s="8">
        <v>43655.976208270004</v>
      </c>
      <c r="E28" s="8">
        <v>36382.085722000003</v>
      </c>
      <c r="F28" s="9">
        <f t="shared" si="1"/>
        <v>6.964004429166204E-2</v>
      </c>
      <c r="G28" s="9">
        <f t="shared" si="1"/>
        <v>0.11259329682333119</v>
      </c>
      <c r="H28" s="10">
        <f t="shared" si="0"/>
        <v>-2855.9506142930986</v>
      </c>
      <c r="I28" s="10">
        <f t="shared" si="0"/>
        <v>-5588.4892026703965</v>
      </c>
      <c r="J28" s="10">
        <f t="shared" si="0"/>
        <v>-7273.8904862700001</v>
      </c>
      <c r="K28" s="8">
        <v>48825</v>
      </c>
      <c r="L28" s="11">
        <v>0.74515280536610351</v>
      </c>
      <c r="M28" s="8">
        <v>32143222.281893902</v>
      </c>
    </row>
    <row r="29" spans="1:13" x14ac:dyDescent="0.25">
      <c r="A29" s="7">
        <v>2039</v>
      </c>
      <c r="B29" s="8">
        <v>39792.586792876296</v>
      </c>
      <c r="C29" s="8">
        <v>42564.222271121303</v>
      </c>
      <c r="D29" s="8">
        <v>44260.329729632002</v>
      </c>
      <c r="E29" s="8">
        <v>36842.554425000002</v>
      </c>
      <c r="F29" s="9">
        <f t="shared" si="1"/>
        <v>6.9652055863359541E-2</v>
      </c>
      <c r="G29" s="9">
        <f t="shared" si="1"/>
        <v>0.1122757603070812</v>
      </c>
      <c r="H29" s="10">
        <f t="shared" si="0"/>
        <v>-2950.0323678762943</v>
      </c>
      <c r="I29" s="10">
        <f t="shared" si="0"/>
        <v>-5721.6678461213014</v>
      </c>
      <c r="J29" s="10">
        <f t="shared" si="0"/>
        <v>-7417.7753046319995</v>
      </c>
      <c r="K29" s="8">
        <v>49365</v>
      </c>
      <c r="L29" s="11">
        <v>0.7463294728046187</v>
      </c>
      <c r="M29" s="8">
        <v>32496628.557760101</v>
      </c>
    </row>
    <row r="30" spans="1:13" x14ac:dyDescent="0.25">
      <c r="A30" s="7">
        <v>2040</v>
      </c>
      <c r="B30" s="8">
        <v>40351.512594956999</v>
      </c>
      <c r="C30" s="8">
        <v>43162.304814869</v>
      </c>
      <c r="D30" s="8">
        <v>44866.659487068297</v>
      </c>
      <c r="E30" s="8">
        <v>37311.422409999999</v>
      </c>
      <c r="F30" s="9">
        <f t="shared" si="1"/>
        <v>6.9657666817260377E-2</v>
      </c>
      <c r="G30" s="9">
        <f t="shared" si="1"/>
        <v>0.11189535662352301</v>
      </c>
      <c r="H30" s="10">
        <f t="shared" si="0"/>
        <v>-3040.090184957</v>
      </c>
      <c r="I30" s="10">
        <f t="shared" si="0"/>
        <v>-5850.8824048690003</v>
      </c>
      <c r="J30" s="10">
        <f t="shared" si="0"/>
        <v>-7555.2370770682974</v>
      </c>
      <c r="K30" s="8">
        <v>49917</v>
      </c>
      <c r="L30" s="11">
        <v>0.74746924715026941</v>
      </c>
      <c r="M30" s="8">
        <v>32847565.790805899</v>
      </c>
    </row>
    <row r="31" spans="1:13" x14ac:dyDescent="0.25">
      <c r="A31" s="7">
        <v>2041</v>
      </c>
      <c r="B31" s="8">
        <v>40905.1921963563</v>
      </c>
      <c r="C31" s="8">
        <v>43754.326013471502</v>
      </c>
      <c r="D31" s="8">
        <v>45469.2484046838</v>
      </c>
      <c r="E31" s="8">
        <v>37763.977374000002</v>
      </c>
      <c r="F31" s="9">
        <f>C31/$B31-1</f>
        <v>6.9652131285401708E-2</v>
      </c>
      <c r="G31" s="9">
        <f>D31/$B31-1</f>
        <v>0.11157645186994269</v>
      </c>
      <c r="H31" s="10">
        <f t="shared" si="0"/>
        <v>-3141.2148223562981</v>
      </c>
      <c r="I31" s="10">
        <f t="shared" si="0"/>
        <v>-5990.3486394715001</v>
      </c>
      <c r="J31" s="10">
        <f t="shared" si="0"/>
        <v>-7705.271030683798</v>
      </c>
      <c r="K31" s="8">
        <v>50565</v>
      </c>
      <c r="L31" s="11">
        <v>0.74684025262533371</v>
      </c>
      <c r="M31" s="8">
        <v>33194611.590463601</v>
      </c>
    </row>
    <row r="32" spans="1:13" x14ac:dyDescent="0.25">
      <c r="A32" s="7">
        <v>2042</v>
      </c>
      <c r="B32" s="8">
        <v>41458.977171868799</v>
      </c>
      <c r="C32" s="8">
        <v>44345.644067039502</v>
      </c>
      <c r="D32" s="8">
        <v>46071.916673568798</v>
      </c>
      <c r="E32" s="8">
        <v>38181.359143000001</v>
      </c>
      <c r="F32" s="9">
        <f t="shared" ref="F32:G38" si="2">C32/$B32-1</f>
        <v>6.9627064922609616E-2</v>
      </c>
      <c r="G32" s="9">
        <f t="shared" si="2"/>
        <v>0.11126515453039265</v>
      </c>
      <c r="H32" s="10">
        <f>$E32-B32</f>
        <v>-3277.6180288687974</v>
      </c>
      <c r="I32" s="10">
        <f>$E32-C32</f>
        <v>-6164.2849240395008</v>
      </c>
      <c r="J32" s="10">
        <f>$E32-D32</f>
        <v>-7890.5575305687962</v>
      </c>
      <c r="K32" s="8">
        <v>51156</v>
      </c>
      <c r="L32" s="11">
        <v>0.74637108341152558</v>
      </c>
      <c r="M32" s="8">
        <v>33540590.2055245</v>
      </c>
    </row>
    <row r="33" spans="1:13" x14ac:dyDescent="0.25">
      <c r="A33" s="7">
        <v>2043</v>
      </c>
      <c r="B33" s="8">
        <v>41989.3103283823</v>
      </c>
      <c r="C33" s="8">
        <v>44912.225221263201</v>
      </c>
      <c r="D33" s="8">
        <v>46650.069981712601</v>
      </c>
      <c r="E33" s="8">
        <v>38618.061300000001</v>
      </c>
      <c r="F33" s="9">
        <f t="shared" si="2"/>
        <v>6.9610928829787921E-2</v>
      </c>
      <c r="G33" s="9">
        <f t="shared" si="2"/>
        <v>0.11099871888536117</v>
      </c>
      <c r="H33" s="10">
        <f t="shared" ref="H33:J38" si="3">$E33-B33</f>
        <v>-3371.249028382299</v>
      </c>
      <c r="I33" s="10">
        <f t="shared" si="3"/>
        <v>-6294.1639212631999</v>
      </c>
      <c r="J33" s="10">
        <f t="shared" si="3"/>
        <v>-8032.0086817125994</v>
      </c>
      <c r="K33" s="8">
        <v>51804</v>
      </c>
      <c r="L33" s="11">
        <v>0.74546485406532315</v>
      </c>
      <c r="M33" s="8">
        <v>33884347.6382199</v>
      </c>
    </row>
    <row r="34" spans="1:13" x14ac:dyDescent="0.25">
      <c r="A34" s="7">
        <v>2044</v>
      </c>
      <c r="B34" s="8">
        <v>42527.906684950001</v>
      </c>
      <c r="C34" s="8">
        <v>45486.605623485702</v>
      </c>
      <c r="D34" s="8">
        <v>47236.091576371</v>
      </c>
      <c r="E34" s="8">
        <v>39030.076966000001</v>
      </c>
      <c r="F34" s="9">
        <f t="shared" si="2"/>
        <v>6.95707635095697E-2</v>
      </c>
      <c r="G34" s="9">
        <f t="shared" si="2"/>
        <v>0.11070812693179555</v>
      </c>
      <c r="H34" s="10">
        <f t="shared" si="3"/>
        <v>-3497.8297189500008</v>
      </c>
      <c r="I34" s="10">
        <f t="shared" si="3"/>
        <v>-6456.5286574857018</v>
      </c>
      <c r="J34" s="10">
        <f t="shared" si="3"/>
        <v>-8206.0146103709994</v>
      </c>
      <c r="K34" s="8">
        <v>52286</v>
      </c>
      <c r="L34" s="11">
        <v>0.74647280277703398</v>
      </c>
      <c r="M34" s="8">
        <v>34226829.181907497</v>
      </c>
    </row>
    <row r="35" spans="1:13" x14ac:dyDescent="0.25">
      <c r="A35" s="7">
        <v>2045</v>
      </c>
      <c r="B35" s="8">
        <v>43048.346707120603</v>
      </c>
      <c r="C35" s="8">
        <v>46041.9538887257</v>
      </c>
      <c r="D35" s="8">
        <v>47802.929152254801</v>
      </c>
      <c r="E35" s="8">
        <v>39409.628345999998</v>
      </c>
      <c r="F35" s="9">
        <f t="shared" si="2"/>
        <v>6.9540584263830141E-2</v>
      </c>
      <c r="G35" s="9">
        <f t="shared" si="2"/>
        <v>0.11044750400014181</v>
      </c>
      <c r="H35" s="10">
        <f t="shared" si="3"/>
        <v>-3638.7183611206056</v>
      </c>
      <c r="I35" s="10">
        <f t="shared" si="3"/>
        <v>-6632.3255427257027</v>
      </c>
      <c r="J35" s="10">
        <f t="shared" si="3"/>
        <v>-8393.3008062548033</v>
      </c>
      <c r="K35" s="8">
        <v>52794</v>
      </c>
      <c r="L35" s="11">
        <v>0.74647930344357305</v>
      </c>
      <c r="M35" s="8">
        <v>34567883.159036398</v>
      </c>
    </row>
    <row r="36" spans="1:13" x14ac:dyDescent="0.25">
      <c r="A36" s="7">
        <v>2046</v>
      </c>
      <c r="B36" s="8">
        <v>43555.182533412102</v>
      </c>
      <c r="C36" s="8">
        <v>46582.469416161999</v>
      </c>
      <c r="D36" s="8">
        <v>48356.327174402701</v>
      </c>
      <c r="E36" s="8">
        <v>39788.600576999997</v>
      </c>
      <c r="F36" s="9">
        <f t="shared" si="2"/>
        <v>6.9504630830730774E-2</v>
      </c>
      <c r="G36" s="9">
        <f t="shared" si="2"/>
        <v>0.11023130570759387</v>
      </c>
      <c r="H36" s="10">
        <f t="shared" si="3"/>
        <v>-3766.5819564121048</v>
      </c>
      <c r="I36" s="10">
        <f t="shared" si="3"/>
        <v>-6793.8688391620017</v>
      </c>
      <c r="J36" s="10">
        <f t="shared" si="3"/>
        <v>-8567.7265974027032</v>
      </c>
      <c r="K36" s="8">
        <v>53241</v>
      </c>
      <c r="L36" s="11">
        <v>0.74733007601284718</v>
      </c>
      <c r="M36" s="8">
        <v>34908490.8087136</v>
      </c>
    </row>
    <row r="37" spans="1:13" x14ac:dyDescent="0.25">
      <c r="A37" s="7">
        <v>2047</v>
      </c>
      <c r="B37" s="8">
        <v>44069.284891354197</v>
      </c>
      <c r="C37" s="8">
        <v>47130.319536516603</v>
      </c>
      <c r="D37" s="8">
        <v>48918.529716808698</v>
      </c>
      <c r="E37" s="8">
        <v>40165.947152000001</v>
      </c>
      <c r="F37" s="9">
        <f t="shared" si="2"/>
        <v>6.9459594198292507E-2</v>
      </c>
      <c r="G37" s="9">
        <f t="shared" si="2"/>
        <v>0.11003683943158005</v>
      </c>
      <c r="H37" s="10">
        <f t="shared" si="3"/>
        <v>-3903.3377393541959</v>
      </c>
      <c r="I37" s="10">
        <f t="shared" si="3"/>
        <v>-6964.3723845166023</v>
      </c>
      <c r="J37" s="10">
        <f t="shared" si="3"/>
        <v>-8752.5825648086975</v>
      </c>
      <c r="K37" s="8">
        <v>53733</v>
      </c>
      <c r="L37" s="11">
        <v>0.74750985710829476</v>
      </c>
      <c r="M37" s="8">
        <v>35247792.084416099</v>
      </c>
    </row>
    <row r="38" spans="1:13" ht="15.75" thickBot="1" x14ac:dyDescent="0.3">
      <c r="A38" s="12">
        <v>2048</v>
      </c>
      <c r="B38" s="13">
        <v>44585.616422237101</v>
      </c>
      <c r="C38" s="13">
        <v>47680.838697823499</v>
      </c>
      <c r="D38" s="13">
        <v>49483.263135691901</v>
      </c>
      <c r="E38" s="13">
        <v>40524.396444999998</v>
      </c>
      <c r="F38" s="14">
        <f t="shared" si="2"/>
        <v>6.9421991304860597E-2</v>
      </c>
      <c r="G38" s="14">
        <f t="shared" si="2"/>
        <v>0.10984813279405725</v>
      </c>
      <c r="H38" s="15">
        <f t="shared" si="3"/>
        <v>-4061.2199772371023</v>
      </c>
      <c r="I38" s="15">
        <f t="shared" si="3"/>
        <v>-7156.4422528235009</v>
      </c>
      <c r="J38" s="15">
        <f t="shared" si="3"/>
        <v>-8958.8666906919025</v>
      </c>
      <c r="K38" s="13">
        <v>54191</v>
      </c>
      <c r="L38" s="16">
        <v>0.74780676579136751</v>
      </c>
      <c r="M38" s="13">
        <v>35589084.729537301</v>
      </c>
    </row>
    <row r="40" spans="1:13" x14ac:dyDescent="0.25">
      <c r="C40" s="17" t="s">
        <v>36</v>
      </c>
      <c r="D40" s="18"/>
      <c r="E40" s="18"/>
      <c r="F40" s="18"/>
      <c r="G40" s="18"/>
      <c r="H40" s="18"/>
      <c r="I40" s="18"/>
      <c r="J40" s="18"/>
      <c r="K40" s="19">
        <f>H38</f>
        <v>-4061.2199772371023</v>
      </c>
    </row>
    <row r="41" spans="1:13" x14ac:dyDescent="0.25">
      <c r="C41" s="20" t="s">
        <v>37</v>
      </c>
      <c r="K41" s="21">
        <f>I38</f>
        <v>-7156.4422528235009</v>
      </c>
    </row>
    <row r="42" spans="1:13" x14ac:dyDescent="0.25">
      <c r="C42" s="20" t="s">
        <v>38</v>
      </c>
      <c r="K42" s="21">
        <f>J38</f>
        <v>-8958.8666906919025</v>
      </c>
    </row>
    <row r="43" spans="1:13" x14ac:dyDescent="0.25">
      <c r="C43" s="22" t="s">
        <v>39</v>
      </c>
      <c r="K43" s="23">
        <f>F38</f>
        <v>6.9421991304860597E-2</v>
      </c>
    </row>
    <row r="44" spans="1:13" ht="15.75" thickBot="1" x14ac:dyDescent="0.3">
      <c r="C44" s="24" t="s">
        <v>40</v>
      </c>
      <c r="D44" s="25"/>
      <c r="E44" s="25"/>
      <c r="F44" s="25"/>
      <c r="G44" s="25"/>
      <c r="H44" s="25"/>
      <c r="I44" s="25"/>
      <c r="J44" s="25"/>
      <c r="K44" s="26">
        <f>G38</f>
        <v>0.10984813279405725</v>
      </c>
    </row>
    <row r="46" spans="1:13" x14ac:dyDescent="0.25">
      <c r="A46" s="27" t="s">
        <v>41</v>
      </c>
    </row>
    <row r="47" spans="1:13" x14ac:dyDescent="0.25">
      <c r="A47" t="s">
        <v>42</v>
      </c>
    </row>
    <row r="48" spans="1:13" x14ac:dyDescent="0.25">
      <c r="A48" t="s">
        <v>43</v>
      </c>
    </row>
    <row r="49" spans="1:1" x14ac:dyDescent="0.25">
      <c r="A49" t="s">
        <v>44</v>
      </c>
    </row>
  </sheetData>
  <sheetProtection algorithmName="SHA-256" hashValue="i+LUSXFaxXgkw839seW60ZxofOtOHC16kG7xr2wbJGs=" saltValue="KjEz1rozJw64F4P8e8z2QQ==" spinCount="100000" sheet="1"/>
  <pageMargins left="0.7" right="0.7" top="0.75" bottom="0.75" header="0.3" footer="0.3"/>
  <headerFooter>
    <oddHeader>&amp;C&amp;"Aptos"&amp;12&amp;KFF0000 OFFICIAL&amp;1#_x000D_</oddHeader>
    <oddFooter>&amp;C_x000D_&amp;1#&amp;"Aptos"&amp;12&amp;KFF0000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A207-FF0F-4BB6-A2B8-199B245559C1}">
  <sheetPr codeName="Sheet3"/>
  <dimension ref="A1:P18"/>
  <sheetViews>
    <sheetView tabSelected="1" zoomScaleNormal="100" workbookViewId="0"/>
  </sheetViews>
  <sheetFormatPr defaultColWidth="9.140625" defaultRowHeight="14.25" x14ac:dyDescent="0.25"/>
  <cols>
    <col min="1" max="1" width="3.85546875" style="30" customWidth="1"/>
    <col min="2" max="2" width="45.140625" style="30" customWidth="1"/>
    <col min="3" max="3" width="79.7109375" style="30" customWidth="1"/>
    <col min="4" max="13" width="9.140625" style="30"/>
    <col min="14" max="14" width="41.7109375" style="30" customWidth="1"/>
    <col min="15" max="16384" width="9.140625" style="30"/>
  </cols>
  <sheetData>
    <row r="1" spans="1:16" s="172" customFormat="1" ht="14.25" customHeight="1" x14ac:dyDescent="0.25">
      <c r="A1" s="170"/>
      <c r="B1" s="171" t="s">
        <v>0</v>
      </c>
      <c r="C1" s="172" t="s">
        <v>45</v>
      </c>
      <c r="D1" s="172" t="s">
        <v>45</v>
      </c>
      <c r="E1" s="172" t="s">
        <v>45</v>
      </c>
      <c r="F1" s="172" t="s">
        <v>45</v>
      </c>
      <c r="G1" s="172" t="s">
        <v>45</v>
      </c>
      <c r="H1" s="172" t="s">
        <v>45</v>
      </c>
      <c r="I1" s="172" t="s">
        <v>45</v>
      </c>
      <c r="J1" s="172" t="s">
        <v>45</v>
      </c>
      <c r="K1" s="172" t="s">
        <v>45</v>
      </c>
      <c r="L1" s="172" t="s">
        <v>45</v>
      </c>
      <c r="M1" s="172" t="s">
        <v>45</v>
      </c>
      <c r="N1" s="172" t="s">
        <v>45</v>
      </c>
      <c r="O1" s="172" t="s">
        <v>45</v>
      </c>
      <c r="P1" s="172" t="s">
        <v>45</v>
      </c>
    </row>
    <row r="2" spans="1:16" s="172" customFormat="1" ht="12.75" customHeight="1" x14ac:dyDescent="0.25">
      <c r="A2" s="172" t="s">
        <v>45</v>
      </c>
      <c r="B2" s="172" t="s">
        <v>45</v>
      </c>
      <c r="C2" s="172" t="s">
        <v>45</v>
      </c>
      <c r="D2" s="172" t="s">
        <v>45</v>
      </c>
      <c r="E2" s="172" t="s">
        <v>45</v>
      </c>
      <c r="F2" s="172" t="s">
        <v>45</v>
      </c>
      <c r="G2" s="172" t="s">
        <v>45</v>
      </c>
      <c r="H2" s="172" t="s">
        <v>45</v>
      </c>
      <c r="I2" s="172" t="s">
        <v>45</v>
      </c>
      <c r="J2" s="172" t="s">
        <v>45</v>
      </c>
      <c r="K2" s="172" t="s">
        <v>45</v>
      </c>
      <c r="L2" s="172" t="s">
        <v>45</v>
      </c>
      <c r="M2" s="172" t="s">
        <v>45</v>
      </c>
      <c r="N2" s="172" t="s">
        <v>45</v>
      </c>
      <c r="O2" s="172" t="s">
        <v>45</v>
      </c>
      <c r="P2" s="172" t="s">
        <v>45</v>
      </c>
    </row>
    <row r="3" spans="1:16" s="172" customFormat="1" ht="12.75" customHeight="1" x14ac:dyDescent="0.25">
      <c r="A3" s="172" t="s">
        <v>45</v>
      </c>
      <c r="B3" s="172" t="s">
        <v>45</v>
      </c>
      <c r="C3" s="172" t="s">
        <v>45</v>
      </c>
      <c r="D3" s="172" t="s">
        <v>45</v>
      </c>
      <c r="E3" s="172" t="s">
        <v>45</v>
      </c>
      <c r="F3" s="172" t="s">
        <v>45</v>
      </c>
      <c r="G3" s="172" t="s">
        <v>45</v>
      </c>
      <c r="H3" s="172" t="s">
        <v>45</v>
      </c>
      <c r="I3" s="172" t="s">
        <v>45</v>
      </c>
      <c r="J3" s="172" t="s">
        <v>45</v>
      </c>
      <c r="K3" s="172" t="s">
        <v>45</v>
      </c>
      <c r="L3" s="172" t="s">
        <v>45</v>
      </c>
      <c r="M3" s="172" t="s">
        <v>45</v>
      </c>
      <c r="N3" s="172" t="s">
        <v>45</v>
      </c>
      <c r="O3" s="172" t="s">
        <v>45</v>
      </c>
      <c r="P3" s="172" t="s">
        <v>45</v>
      </c>
    </row>
    <row r="4" spans="1:16" s="172" customFormat="1" ht="12.75" customHeight="1" x14ac:dyDescent="0.25">
      <c r="A4" s="172" t="s">
        <v>45</v>
      </c>
      <c r="B4" s="172" t="s">
        <v>45</v>
      </c>
      <c r="C4" s="172" t="s">
        <v>45</v>
      </c>
      <c r="D4" s="172" t="s">
        <v>45</v>
      </c>
      <c r="E4" s="172" t="s">
        <v>45</v>
      </c>
      <c r="F4" s="172" t="s">
        <v>45</v>
      </c>
      <c r="G4" s="172" t="s">
        <v>45</v>
      </c>
      <c r="H4" s="172" t="s">
        <v>45</v>
      </c>
      <c r="I4" s="172" t="s">
        <v>45</v>
      </c>
      <c r="J4" s="172" t="s">
        <v>45</v>
      </c>
      <c r="K4" s="172" t="s">
        <v>45</v>
      </c>
      <c r="L4" s="172" t="s">
        <v>45</v>
      </c>
      <c r="M4" s="172" t="s">
        <v>45</v>
      </c>
      <c r="N4" s="172" t="s">
        <v>45</v>
      </c>
      <c r="O4" s="172" t="s">
        <v>45</v>
      </c>
      <c r="P4" s="172" t="s">
        <v>45</v>
      </c>
    </row>
    <row r="5" spans="1:16" s="172" customFormat="1" ht="12.75" customHeight="1" x14ac:dyDescent="0.25">
      <c r="A5" s="172" t="s">
        <v>45</v>
      </c>
      <c r="B5" s="172" t="s">
        <v>45</v>
      </c>
      <c r="C5" s="172" t="s">
        <v>45</v>
      </c>
      <c r="D5" s="173"/>
      <c r="L5" s="172" t="s">
        <v>45</v>
      </c>
      <c r="M5" s="172" t="s">
        <v>45</v>
      </c>
      <c r="N5" s="172" t="s">
        <v>45</v>
      </c>
      <c r="O5" s="172" t="s">
        <v>45</v>
      </c>
      <c r="P5" s="172" t="s">
        <v>45</v>
      </c>
    </row>
    <row r="6" spans="1:16" s="172" customFormat="1" ht="12.75" customHeight="1" x14ac:dyDescent="0.25">
      <c r="A6" s="172" t="s">
        <v>45</v>
      </c>
      <c r="B6" s="172" t="s">
        <v>45</v>
      </c>
      <c r="C6" s="172" t="s">
        <v>45</v>
      </c>
      <c r="D6" s="172" t="s">
        <v>45</v>
      </c>
      <c r="E6" s="172" t="s">
        <v>45</v>
      </c>
      <c r="F6" s="172" t="s">
        <v>45</v>
      </c>
      <c r="G6" s="172" t="s">
        <v>45</v>
      </c>
      <c r="H6" s="172" t="s">
        <v>45</v>
      </c>
      <c r="I6" s="172" t="s">
        <v>45</v>
      </c>
      <c r="J6" s="172" t="s">
        <v>45</v>
      </c>
      <c r="K6" s="172" t="s">
        <v>45</v>
      </c>
      <c r="L6" s="172" t="s">
        <v>45</v>
      </c>
      <c r="M6" s="172" t="s">
        <v>45</v>
      </c>
      <c r="N6" s="172" t="s">
        <v>45</v>
      </c>
      <c r="O6" s="172" t="s">
        <v>45</v>
      </c>
      <c r="P6" s="172" t="s">
        <v>45</v>
      </c>
    </row>
    <row r="7" spans="1:16" ht="29.45" customHeight="1" x14ac:dyDescent="0.35">
      <c r="A7" s="97" t="s">
        <v>45</v>
      </c>
      <c r="B7" s="98" t="s">
        <v>46</v>
      </c>
      <c r="C7" s="98"/>
      <c r="D7" s="97" t="s">
        <v>45</v>
      </c>
      <c r="E7" s="97" t="s">
        <v>45</v>
      </c>
      <c r="F7" s="97" t="s">
        <v>45</v>
      </c>
      <c r="G7" s="97" t="s">
        <v>45</v>
      </c>
      <c r="H7" s="97" t="s">
        <v>45</v>
      </c>
      <c r="I7" s="97" t="s">
        <v>45</v>
      </c>
      <c r="J7" s="97" t="s">
        <v>45</v>
      </c>
      <c r="K7" s="97" t="s">
        <v>45</v>
      </c>
      <c r="L7" s="97" t="s">
        <v>45</v>
      </c>
      <c r="M7" s="97" t="s">
        <v>45</v>
      </c>
      <c r="N7" s="97" t="s">
        <v>45</v>
      </c>
      <c r="O7" s="97" t="s">
        <v>45</v>
      </c>
      <c r="P7" s="97" t="s">
        <v>45</v>
      </c>
    </row>
    <row r="8" spans="1:16" s="29" customFormat="1" ht="17.25" x14ac:dyDescent="0.3">
      <c r="A8" s="97" t="s">
        <v>45</v>
      </c>
      <c r="B8" s="97" t="s">
        <v>45</v>
      </c>
      <c r="C8" s="99" t="s">
        <v>45</v>
      </c>
      <c r="D8" s="99" t="s">
        <v>45</v>
      </c>
      <c r="E8" s="99" t="s">
        <v>45</v>
      </c>
      <c r="F8" s="99" t="s">
        <v>45</v>
      </c>
      <c r="G8" s="99" t="s">
        <v>45</v>
      </c>
      <c r="H8" s="99" t="s">
        <v>45</v>
      </c>
      <c r="I8" s="97" t="s">
        <v>45</v>
      </c>
      <c r="J8" s="97" t="s">
        <v>45</v>
      </c>
      <c r="K8" s="97" t="s">
        <v>45</v>
      </c>
      <c r="L8" s="97" t="s">
        <v>45</v>
      </c>
      <c r="M8" s="97" t="s">
        <v>45</v>
      </c>
      <c r="N8" s="97" t="s">
        <v>45</v>
      </c>
      <c r="O8" s="97" t="s">
        <v>45</v>
      </c>
      <c r="P8" s="97" t="s">
        <v>45</v>
      </c>
    </row>
    <row r="9" spans="1:16" ht="30" customHeight="1" x14ac:dyDescent="0.25">
      <c r="A9" s="97" t="s">
        <v>45</v>
      </c>
      <c r="B9" s="144" t="s">
        <v>140</v>
      </c>
      <c r="C9" s="97" t="s">
        <v>45</v>
      </c>
      <c r="D9" s="97" t="s">
        <v>45</v>
      </c>
      <c r="E9" s="97" t="s">
        <v>45</v>
      </c>
      <c r="F9" s="97" t="s">
        <v>45</v>
      </c>
      <c r="G9" s="97" t="s">
        <v>45</v>
      </c>
      <c r="H9" s="97" t="s">
        <v>45</v>
      </c>
      <c r="I9" s="97" t="s">
        <v>45</v>
      </c>
      <c r="J9" s="97" t="s">
        <v>45</v>
      </c>
      <c r="K9" s="97" t="s">
        <v>45</v>
      </c>
      <c r="L9" s="97" t="s">
        <v>45</v>
      </c>
      <c r="M9" s="97" t="s">
        <v>45</v>
      </c>
      <c r="N9" s="97" t="s">
        <v>45</v>
      </c>
      <c r="O9" s="97" t="s">
        <v>45</v>
      </c>
      <c r="P9" s="97" t="s">
        <v>45</v>
      </c>
    </row>
    <row r="10" spans="1:16" ht="27" customHeight="1" x14ac:dyDescent="0.3">
      <c r="A10" s="97" t="s">
        <v>45</v>
      </c>
      <c r="B10" s="193" t="s">
        <v>47</v>
      </c>
      <c r="C10" s="193" t="s">
        <v>48</v>
      </c>
      <c r="D10" s="99" t="s">
        <v>45</v>
      </c>
      <c r="E10" s="99" t="s">
        <v>45</v>
      </c>
      <c r="F10" s="99" t="s">
        <v>45</v>
      </c>
      <c r="G10" s="99" t="s">
        <v>45</v>
      </c>
      <c r="H10" s="99" t="s">
        <v>45</v>
      </c>
      <c r="I10" s="97" t="s">
        <v>45</v>
      </c>
      <c r="J10" s="97" t="s">
        <v>45</v>
      </c>
      <c r="K10" s="97" t="s">
        <v>45</v>
      </c>
      <c r="L10" s="97" t="s">
        <v>45</v>
      </c>
      <c r="M10" s="97" t="s">
        <v>45</v>
      </c>
      <c r="N10" s="97" t="s">
        <v>45</v>
      </c>
      <c r="O10" s="97" t="s">
        <v>45</v>
      </c>
      <c r="P10" s="97" t="s">
        <v>45</v>
      </c>
    </row>
    <row r="11" spans="1:16" ht="19.5" customHeight="1" x14ac:dyDescent="0.25">
      <c r="A11" s="97" t="s">
        <v>45</v>
      </c>
      <c r="B11" s="141" t="s">
        <v>49</v>
      </c>
      <c r="C11" s="100" t="s">
        <v>50</v>
      </c>
      <c r="D11" s="97" t="s">
        <v>45</v>
      </c>
      <c r="E11" s="97" t="s">
        <v>45</v>
      </c>
      <c r="F11" s="97" t="s">
        <v>45</v>
      </c>
      <c r="G11" s="97" t="s">
        <v>45</v>
      </c>
      <c r="H11" s="97" t="s">
        <v>45</v>
      </c>
      <c r="I11" s="97" t="s">
        <v>45</v>
      </c>
      <c r="J11" s="97" t="s">
        <v>45</v>
      </c>
      <c r="K11" s="97" t="s">
        <v>45</v>
      </c>
      <c r="L11" s="97" t="s">
        <v>45</v>
      </c>
      <c r="M11" s="97" t="s">
        <v>45</v>
      </c>
      <c r="N11" s="97" t="s">
        <v>45</v>
      </c>
      <c r="O11" s="97" t="s">
        <v>45</v>
      </c>
      <c r="P11" s="97" t="s">
        <v>45</v>
      </c>
    </row>
    <row r="12" spans="1:16" ht="19.5" customHeight="1" x14ac:dyDescent="0.25">
      <c r="A12" s="97" t="s">
        <v>45</v>
      </c>
      <c r="B12" s="194" t="s">
        <v>51</v>
      </c>
      <c r="C12" s="101" t="s">
        <v>52</v>
      </c>
      <c r="D12" s="97" t="s">
        <v>45</v>
      </c>
      <c r="E12" s="97" t="s">
        <v>45</v>
      </c>
      <c r="F12" s="97" t="s">
        <v>45</v>
      </c>
      <c r="G12" s="97" t="s">
        <v>45</v>
      </c>
      <c r="H12" s="97" t="s">
        <v>45</v>
      </c>
      <c r="I12" s="97" t="s">
        <v>45</v>
      </c>
      <c r="J12" s="97" t="s">
        <v>45</v>
      </c>
      <c r="K12" s="97" t="s">
        <v>45</v>
      </c>
      <c r="L12" s="97" t="s">
        <v>45</v>
      </c>
      <c r="M12" s="97" t="s">
        <v>45</v>
      </c>
      <c r="N12" s="97" t="s">
        <v>45</v>
      </c>
      <c r="O12" s="97" t="s">
        <v>45</v>
      </c>
      <c r="P12" s="97" t="s">
        <v>45</v>
      </c>
    </row>
    <row r="13" spans="1:16" ht="19.5" customHeight="1" x14ac:dyDescent="0.25">
      <c r="A13" s="97"/>
      <c r="B13" s="142" t="s">
        <v>53</v>
      </c>
      <c r="C13" s="101" t="s">
        <v>54</v>
      </c>
      <c r="D13" s="97"/>
      <c r="E13" s="97"/>
      <c r="F13" s="97"/>
      <c r="G13" s="97"/>
      <c r="H13" s="97"/>
      <c r="I13" s="97"/>
      <c r="J13" s="97"/>
      <c r="K13" s="97"/>
      <c r="L13" s="97"/>
      <c r="M13" s="97"/>
      <c r="N13" s="97"/>
      <c r="O13" s="97"/>
      <c r="P13" s="97"/>
    </row>
    <row r="14" spans="1:16" ht="19.5" customHeight="1" x14ac:dyDescent="0.25">
      <c r="A14" s="97"/>
      <c r="B14" s="142" t="s">
        <v>55</v>
      </c>
      <c r="C14" s="101" t="s">
        <v>56</v>
      </c>
      <c r="D14" s="97"/>
      <c r="E14" s="97"/>
      <c r="F14" s="97"/>
      <c r="G14" s="97"/>
      <c r="H14" s="97"/>
      <c r="I14" s="97"/>
      <c r="J14" s="97"/>
      <c r="K14" s="97"/>
      <c r="L14" s="97"/>
      <c r="M14" s="97"/>
      <c r="N14" s="97"/>
      <c r="O14" s="97"/>
      <c r="P14" s="97"/>
    </row>
    <row r="15" spans="1:16" ht="19.5" customHeight="1" x14ac:dyDescent="0.25">
      <c r="A15" s="97" t="s">
        <v>45</v>
      </c>
      <c r="B15" s="142" t="s">
        <v>57</v>
      </c>
      <c r="C15" s="101" t="s">
        <v>58</v>
      </c>
      <c r="D15" s="97" t="s">
        <v>45</v>
      </c>
      <c r="E15" s="97" t="s">
        <v>45</v>
      </c>
      <c r="F15" s="97" t="s">
        <v>45</v>
      </c>
      <c r="G15" s="97" t="s">
        <v>45</v>
      </c>
      <c r="H15" s="97" t="s">
        <v>45</v>
      </c>
      <c r="I15" s="97" t="s">
        <v>45</v>
      </c>
      <c r="J15" s="97" t="s">
        <v>45</v>
      </c>
      <c r="K15" s="97" t="s">
        <v>45</v>
      </c>
      <c r="L15" s="97" t="s">
        <v>45</v>
      </c>
      <c r="M15" s="97" t="s">
        <v>45</v>
      </c>
      <c r="N15" s="97" t="s">
        <v>45</v>
      </c>
      <c r="O15" s="97" t="s">
        <v>45</v>
      </c>
      <c r="P15" s="97" t="s">
        <v>45</v>
      </c>
    </row>
    <row r="16" spans="1:16" ht="19.5" customHeight="1" x14ac:dyDescent="0.25">
      <c r="A16" s="97" t="s">
        <v>45</v>
      </c>
      <c r="B16" s="142" t="s">
        <v>59</v>
      </c>
      <c r="C16" s="101" t="s">
        <v>60</v>
      </c>
      <c r="D16" s="97" t="s">
        <v>45</v>
      </c>
      <c r="E16" s="97" t="s">
        <v>45</v>
      </c>
      <c r="F16" s="97" t="s">
        <v>45</v>
      </c>
      <c r="G16" s="97" t="s">
        <v>45</v>
      </c>
      <c r="H16" s="97" t="s">
        <v>45</v>
      </c>
      <c r="I16" s="97" t="s">
        <v>45</v>
      </c>
      <c r="J16" s="97" t="s">
        <v>45</v>
      </c>
      <c r="K16" s="97" t="s">
        <v>45</v>
      </c>
      <c r="L16" s="97" t="s">
        <v>45</v>
      </c>
      <c r="M16" s="97" t="s">
        <v>45</v>
      </c>
      <c r="N16" s="97" t="s">
        <v>45</v>
      </c>
      <c r="O16" s="97" t="s">
        <v>45</v>
      </c>
      <c r="P16" s="97" t="s">
        <v>45</v>
      </c>
    </row>
    <row r="17" spans="1:16" ht="19.5" customHeight="1" x14ac:dyDescent="0.25">
      <c r="A17" s="97" t="s">
        <v>45</v>
      </c>
      <c r="B17" s="142" t="s">
        <v>61</v>
      </c>
      <c r="C17" s="101" t="s">
        <v>62</v>
      </c>
      <c r="D17" s="97" t="s">
        <v>45</v>
      </c>
      <c r="E17" s="97" t="s">
        <v>45</v>
      </c>
      <c r="F17" s="97" t="s">
        <v>45</v>
      </c>
      <c r="G17" s="97" t="s">
        <v>45</v>
      </c>
      <c r="H17" s="97" t="s">
        <v>45</v>
      </c>
      <c r="I17" s="97" t="s">
        <v>45</v>
      </c>
      <c r="J17" s="97" t="s">
        <v>45</v>
      </c>
      <c r="K17" s="97" t="s">
        <v>45</v>
      </c>
      <c r="L17" s="97" t="s">
        <v>45</v>
      </c>
      <c r="M17" s="97" t="s">
        <v>45</v>
      </c>
      <c r="N17" s="97" t="s">
        <v>45</v>
      </c>
      <c r="O17" s="97" t="s">
        <v>45</v>
      </c>
      <c r="P17" s="97" t="s">
        <v>45</v>
      </c>
    </row>
    <row r="18" spans="1:16" ht="19.5" customHeight="1" x14ac:dyDescent="0.25">
      <c r="A18" s="97" t="s">
        <v>45</v>
      </c>
      <c r="B18" s="142" t="s">
        <v>63</v>
      </c>
      <c r="C18" s="101" t="s">
        <v>64</v>
      </c>
      <c r="D18" s="97" t="s">
        <v>45</v>
      </c>
      <c r="E18" s="97" t="s">
        <v>45</v>
      </c>
      <c r="F18" s="97" t="s">
        <v>45</v>
      </c>
      <c r="G18" s="97" t="s">
        <v>45</v>
      </c>
      <c r="H18" s="97" t="s">
        <v>45</v>
      </c>
      <c r="I18" s="97" t="s">
        <v>45</v>
      </c>
      <c r="J18" s="97" t="s">
        <v>45</v>
      </c>
      <c r="K18" s="97" t="s">
        <v>45</v>
      </c>
      <c r="L18" s="97" t="s">
        <v>45</v>
      </c>
      <c r="M18" s="97" t="s">
        <v>45</v>
      </c>
      <c r="N18" s="97" t="s">
        <v>45</v>
      </c>
      <c r="O18" s="97" t="s">
        <v>45</v>
      </c>
      <c r="P18" s="97" t="s">
        <v>45</v>
      </c>
    </row>
  </sheetData>
  <sheetProtection algorithmName="SHA-256" hashValue="qlWc9OkOd072gvhsqIHPE0WHibXE32MiQLvJjOc06kA=" saltValue="TcR0fy9VJOv9QkURjeGZLA==" spinCount="100000" sheet="1"/>
  <hyperlinks>
    <hyperlink ref="B11" location="'Whole of Medical'!A1" display="Whole of Medical" xr:uid="{9FE38675-B9E8-49CF-B315-86645BA47FDA}"/>
    <hyperlink ref="B12" location="Intern!A1" display="Intern" xr:uid="{ECFDF39E-45CC-44C1-858A-BC1F0B1A4A4D}"/>
    <hyperlink ref="B18" location="'Limited and other provisional'!A1" display="Limited and other provisionals" xr:uid="{4E457776-8E2F-42A8-A371-5A16DFD7AC0A}"/>
    <hyperlink ref="B15" location="Registrar!A1" display="Registrar" xr:uid="{EF4FFAAB-5C94-4BB5-8D44-6BB8ABA42278}"/>
    <hyperlink ref="B16" location="Specialist!A1" display="Specialist" xr:uid="{49FB4380-F346-4450-AE8D-28B56EF7DB3F}"/>
    <hyperlink ref="B17" location="'Other Medical'!A1" display="Other Medical" xr:uid="{626FE7F3-20B1-4B40-84AA-09E98F9D95C2}"/>
    <hyperlink ref="B13" location="'Hospital Prevocational'!A1" display="Hospital Prevocational" xr:uid="{27E8DCC9-CA4D-4745-A9E8-1A19647649D2}"/>
    <hyperlink ref="B14" location="'Hospital CMO'!A1" display="Hospital CMO" xr:uid="{EAB52ADB-DB31-4943-8860-857C71AA2E3A}"/>
  </hyperlinks>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DA805-0516-4C52-9898-00E066546F90}">
  <sheetPr codeName="Sheet4"/>
  <dimension ref="A1:GY56"/>
  <sheetViews>
    <sheetView showGridLines="0" zoomScaleNormal="100" workbookViewId="0"/>
  </sheetViews>
  <sheetFormatPr defaultColWidth="9.140625" defaultRowHeight="14.25" x14ac:dyDescent="0.25"/>
  <cols>
    <col min="1" max="1" width="3.85546875" style="30" customWidth="1"/>
    <col min="2" max="2" width="12.85546875" style="41" customWidth="1"/>
    <col min="3" max="3" width="169.7109375" style="30" customWidth="1"/>
    <col min="4" max="16384" width="9.140625" style="30"/>
  </cols>
  <sheetData>
    <row r="1" spans="1:207" s="148" customFormat="1" ht="12.75" customHeight="1" x14ac:dyDescent="0.2">
      <c r="A1" s="170"/>
      <c r="B1" s="174" t="s">
        <v>0</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5"/>
      <c r="AM1" s="175"/>
      <c r="AN1" s="175"/>
      <c r="AO1" s="175"/>
      <c r="AP1" s="175"/>
      <c r="AQ1" s="175"/>
      <c r="AR1" s="175"/>
      <c r="AS1" s="175"/>
      <c r="AT1" s="175"/>
      <c r="AU1" s="175"/>
      <c r="AV1" s="175"/>
      <c r="AW1" s="175"/>
      <c r="AX1" s="175"/>
      <c r="AY1" s="175"/>
      <c r="AZ1" s="175"/>
      <c r="BA1" s="175"/>
      <c r="BB1" s="175"/>
      <c r="BC1" s="175"/>
      <c r="BD1" s="175"/>
      <c r="BE1" s="175"/>
      <c r="BF1" s="175"/>
      <c r="BG1" s="175"/>
      <c r="BH1" s="175"/>
      <c r="BI1" s="175"/>
      <c r="BJ1" s="175"/>
      <c r="BK1" s="175"/>
      <c r="BL1" s="175"/>
      <c r="BM1" s="175"/>
      <c r="BN1" s="175"/>
      <c r="BO1" s="175"/>
      <c r="BP1" s="175"/>
      <c r="BQ1" s="175"/>
      <c r="BR1" s="175"/>
      <c r="BS1" s="175"/>
      <c r="BT1" s="175"/>
      <c r="BU1" s="175"/>
      <c r="BV1" s="175"/>
      <c r="BW1" s="175"/>
      <c r="BX1" s="175"/>
      <c r="BY1" s="175"/>
      <c r="BZ1" s="175"/>
      <c r="CA1" s="175"/>
      <c r="CB1" s="175"/>
      <c r="CC1" s="175"/>
      <c r="CD1" s="175"/>
      <c r="CE1" s="175"/>
      <c r="CF1" s="175"/>
      <c r="CG1" s="175"/>
      <c r="CH1" s="175"/>
      <c r="CI1" s="175"/>
      <c r="CJ1" s="175"/>
      <c r="CK1" s="175"/>
      <c r="CL1" s="175"/>
      <c r="CM1" s="175"/>
      <c r="CN1" s="175"/>
      <c r="CO1" s="175"/>
      <c r="CP1" s="175"/>
      <c r="CQ1" s="175"/>
      <c r="CR1" s="175"/>
      <c r="CS1" s="175"/>
      <c r="CT1" s="175"/>
      <c r="CU1" s="175"/>
      <c r="CV1" s="175"/>
      <c r="CW1" s="175"/>
      <c r="CX1" s="175"/>
      <c r="CY1" s="175"/>
      <c r="CZ1" s="175"/>
      <c r="DA1" s="175"/>
      <c r="DB1" s="175"/>
      <c r="DC1" s="175"/>
      <c r="DD1" s="175"/>
      <c r="DE1" s="175"/>
      <c r="DF1" s="175"/>
      <c r="DG1" s="175"/>
      <c r="DH1" s="175"/>
      <c r="DI1" s="175"/>
      <c r="DJ1" s="175"/>
      <c r="DK1" s="175"/>
      <c r="DL1" s="175"/>
      <c r="DM1" s="175"/>
      <c r="DN1" s="175"/>
      <c r="DO1" s="175"/>
      <c r="DP1" s="175"/>
      <c r="DQ1" s="175"/>
      <c r="DR1" s="175"/>
      <c r="DS1" s="175"/>
      <c r="DT1" s="175"/>
      <c r="DU1" s="175"/>
      <c r="DV1" s="175"/>
      <c r="DW1" s="175"/>
      <c r="DX1" s="175"/>
      <c r="DY1" s="175"/>
      <c r="DZ1" s="175"/>
      <c r="EA1" s="175"/>
      <c r="EB1" s="175"/>
      <c r="EC1" s="175"/>
      <c r="ED1" s="175"/>
      <c r="EE1" s="175"/>
      <c r="EF1" s="175"/>
      <c r="EG1" s="175"/>
      <c r="EH1" s="175"/>
      <c r="EI1" s="175"/>
      <c r="EJ1" s="175"/>
      <c r="EK1" s="175"/>
      <c r="EL1" s="175"/>
      <c r="EM1" s="175"/>
      <c r="EN1" s="175"/>
      <c r="EO1" s="175"/>
      <c r="EP1" s="175"/>
      <c r="EQ1" s="175"/>
      <c r="ER1" s="175"/>
      <c r="ES1" s="175"/>
      <c r="ET1" s="175"/>
      <c r="EU1" s="175"/>
      <c r="EV1" s="175"/>
      <c r="EW1" s="175"/>
      <c r="EX1" s="175"/>
      <c r="EY1" s="175"/>
      <c r="EZ1" s="175"/>
      <c r="FA1" s="175"/>
      <c r="FB1" s="175"/>
      <c r="FC1" s="175"/>
      <c r="FD1" s="175"/>
      <c r="FE1" s="175"/>
      <c r="FF1" s="175"/>
      <c r="FG1" s="175"/>
      <c r="FH1" s="175"/>
      <c r="FI1" s="175"/>
      <c r="FJ1" s="175"/>
      <c r="FK1" s="175"/>
      <c r="FL1" s="175"/>
      <c r="FM1" s="175"/>
      <c r="FN1" s="175"/>
      <c r="FO1" s="175"/>
      <c r="FP1" s="175"/>
      <c r="FQ1" s="175"/>
      <c r="FR1" s="175"/>
      <c r="FS1" s="175"/>
      <c r="FT1" s="175"/>
      <c r="FU1" s="175"/>
      <c r="FV1" s="175"/>
      <c r="FW1" s="175"/>
      <c r="FX1" s="175"/>
      <c r="FY1" s="175"/>
      <c r="FZ1" s="175"/>
      <c r="GA1" s="175"/>
      <c r="GB1" s="175"/>
      <c r="GC1" s="175"/>
      <c r="GD1" s="175"/>
      <c r="GE1" s="175"/>
      <c r="GF1" s="175"/>
      <c r="GG1" s="175"/>
      <c r="GH1" s="175"/>
      <c r="GI1" s="175"/>
      <c r="GJ1" s="175"/>
      <c r="GK1" s="175"/>
      <c r="GL1" s="175"/>
      <c r="GM1" s="175"/>
      <c r="GN1" s="175"/>
      <c r="GO1" s="175"/>
      <c r="GP1" s="175"/>
      <c r="GQ1" s="175"/>
      <c r="GR1" s="175"/>
      <c r="GS1" s="175"/>
      <c r="GT1" s="175"/>
      <c r="GU1" s="175"/>
      <c r="GV1" s="175"/>
      <c r="GW1" s="175"/>
      <c r="GX1" s="175"/>
      <c r="GY1" s="175"/>
    </row>
    <row r="2" spans="1:207" s="149" customFormat="1" ht="12.75" customHeight="1" x14ac:dyDescent="0.2">
      <c r="A2" s="175"/>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c r="AN2" s="175"/>
      <c r="AO2" s="175"/>
      <c r="AP2" s="175"/>
      <c r="AQ2" s="175"/>
      <c r="AR2" s="175"/>
      <c r="AS2" s="175"/>
      <c r="AT2" s="175"/>
      <c r="AU2" s="175"/>
      <c r="AV2" s="175"/>
      <c r="AW2" s="175"/>
      <c r="AX2" s="175"/>
      <c r="AY2" s="175"/>
      <c r="AZ2" s="175"/>
      <c r="BA2" s="175"/>
      <c r="BB2" s="175"/>
      <c r="BC2" s="175"/>
      <c r="BD2" s="175"/>
      <c r="BE2" s="175"/>
      <c r="BF2" s="175"/>
      <c r="BG2" s="175"/>
      <c r="BH2" s="175"/>
      <c r="BI2" s="175"/>
      <c r="BJ2" s="175"/>
      <c r="BK2" s="175"/>
      <c r="BL2" s="175"/>
      <c r="BM2" s="175"/>
      <c r="BN2" s="175"/>
      <c r="BO2" s="175"/>
      <c r="BP2" s="175"/>
      <c r="BQ2" s="175"/>
      <c r="BR2" s="175"/>
      <c r="BS2" s="175"/>
      <c r="BT2" s="175"/>
      <c r="BU2" s="175"/>
      <c r="BV2" s="175"/>
      <c r="BW2" s="175"/>
      <c r="BX2" s="175"/>
      <c r="BY2" s="175"/>
      <c r="BZ2" s="175"/>
      <c r="CA2" s="175"/>
      <c r="CB2" s="175"/>
      <c r="CC2" s="175"/>
      <c r="CD2" s="175"/>
      <c r="CE2" s="175"/>
      <c r="CF2" s="175"/>
      <c r="CG2" s="175"/>
      <c r="CH2" s="175"/>
      <c r="CI2" s="175"/>
      <c r="CJ2" s="175"/>
      <c r="CK2" s="175"/>
      <c r="CL2" s="175"/>
      <c r="CM2" s="175"/>
      <c r="CN2" s="175"/>
      <c r="CO2" s="175"/>
      <c r="CP2" s="175"/>
      <c r="CQ2" s="175"/>
      <c r="CR2" s="175"/>
      <c r="CS2" s="175"/>
      <c r="CT2" s="175"/>
      <c r="CU2" s="175"/>
      <c r="CV2" s="175"/>
      <c r="CW2" s="175"/>
      <c r="CX2" s="175"/>
      <c r="CY2" s="175"/>
      <c r="CZ2" s="175"/>
      <c r="DA2" s="175"/>
      <c r="DB2" s="175"/>
      <c r="DC2" s="175"/>
      <c r="DD2" s="175"/>
      <c r="DE2" s="175"/>
      <c r="DF2" s="175"/>
      <c r="DG2" s="175"/>
      <c r="DH2" s="175"/>
      <c r="DI2" s="175"/>
      <c r="DJ2" s="175"/>
      <c r="DK2" s="175"/>
      <c r="DL2" s="175"/>
      <c r="DM2" s="175"/>
      <c r="DN2" s="175"/>
      <c r="DO2" s="175"/>
      <c r="DP2" s="175"/>
      <c r="DQ2" s="175"/>
      <c r="DR2" s="175"/>
      <c r="DS2" s="175"/>
      <c r="DT2" s="175"/>
      <c r="DU2" s="175"/>
      <c r="DV2" s="175"/>
      <c r="DW2" s="175"/>
      <c r="DX2" s="175"/>
      <c r="DY2" s="175"/>
      <c r="DZ2" s="175"/>
      <c r="EA2" s="175"/>
      <c r="EB2" s="175"/>
      <c r="EC2" s="175"/>
      <c r="ED2" s="175"/>
      <c r="EE2" s="175"/>
      <c r="EF2" s="175"/>
      <c r="EG2" s="175"/>
      <c r="EH2" s="175"/>
      <c r="EI2" s="175"/>
      <c r="EJ2" s="175"/>
      <c r="EK2" s="175"/>
      <c r="EL2" s="175"/>
      <c r="EM2" s="175"/>
      <c r="EN2" s="175"/>
      <c r="EO2" s="175"/>
      <c r="EP2" s="175"/>
      <c r="EQ2" s="175"/>
      <c r="ER2" s="175"/>
      <c r="ES2" s="175"/>
      <c r="ET2" s="175"/>
      <c r="EU2" s="175"/>
      <c r="EV2" s="175"/>
      <c r="EW2" s="175"/>
      <c r="EX2" s="175"/>
      <c r="EY2" s="175"/>
      <c r="EZ2" s="175"/>
      <c r="FA2" s="175"/>
      <c r="FB2" s="175"/>
      <c r="FC2" s="175"/>
      <c r="FD2" s="175"/>
      <c r="FE2" s="175"/>
      <c r="FF2" s="175"/>
      <c r="FG2" s="175"/>
      <c r="FH2" s="175"/>
      <c r="FI2" s="175"/>
      <c r="FJ2" s="175"/>
      <c r="FK2" s="175"/>
      <c r="FL2" s="175"/>
      <c r="FM2" s="175"/>
      <c r="FN2" s="175"/>
      <c r="FO2" s="175"/>
      <c r="FP2" s="175"/>
      <c r="FQ2" s="175"/>
      <c r="FR2" s="175"/>
      <c r="FS2" s="175"/>
      <c r="FT2" s="175"/>
      <c r="FU2" s="175"/>
      <c r="FV2" s="175"/>
      <c r="FW2" s="175"/>
      <c r="FX2" s="175"/>
      <c r="FY2" s="175"/>
      <c r="FZ2" s="175"/>
      <c r="GA2" s="175"/>
      <c r="GB2" s="175"/>
      <c r="GC2" s="175"/>
      <c r="GD2" s="175"/>
      <c r="GE2" s="175"/>
      <c r="GF2" s="175"/>
      <c r="GG2" s="175"/>
      <c r="GH2" s="175"/>
      <c r="GI2" s="175"/>
      <c r="GJ2" s="175"/>
      <c r="GK2" s="175"/>
      <c r="GL2" s="175"/>
      <c r="GM2" s="175"/>
      <c r="GN2" s="175"/>
      <c r="GO2" s="175"/>
      <c r="GP2" s="175"/>
      <c r="GQ2" s="175"/>
      <c r="GR2" s="175"/>
      <c r="GS2" s="175"/>
      <c r="GT2" s="175"/>
      <c r="GU2" s="175"/>
      <c r="GV2" s="175"/>
      <c r="GW2" s="175"/>
      <c r="GX2" s="175"/>
      <c r="GY2" s="175"/>
    </row>
    <row r="3" spans="1:207" s="149" customFormat="1" ht="12.75" customHeight="1" x14ac:dyDescent="0.2">
      <c r="A3" s="175"/>
      <c r="B3" s="175"/>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175"/>
      <c r="AV3" s="175"/>
      <c r="AW3" s="175"/>
      <c r="AX3" s="175"/>
      <c r="AY3" s="175"/>
      <c r="AZ3" s="175"/>
      <c r="BA3" s="175"/>
      <c r="BB3" s="175"/>
      <c r="BC3" s="175"/>
      <c r="BD3" s="175"/>
      <c r="BE3" s="175"/>
      <c r="BF3" s="175"/>
      <c r="BG3" s="175"/>
      <c r="BH3" s="175"/>
      <c r="BI3" s="175"/>
      <c r="BJ3" s="175"/>
      <c r="BK3" s="175"/>
      <c r="BL3" s="175"/>
      <c r="BM3" s="175"/>
      <c r="BN3" s="175"/>
      <c r="BO3" s="175"/>
      <c r="BP3" s="175"/>
      <c r="BQ3" s="175"/>
      <c r="BR3" s="175"/>
      <c r="BS3" s="175"/>
      <c r="BT3" s="175"/>
      <c r="BU3" s="175"/>
      <c r="BV3" s="175"/>
      <c r="BW3" s="175"/>
      <c r="BX3" s="175"/>
      <c r="BY3" s="175"/>
      <c r="BZ3" s="175"/>
      <c r="CA3" s="175"/>
      <c r="CB3" s="175"/>
      <c r="CC3" s="175"/>
      <c r="CD3" s="175"/>
      <c r="CE3" s="175"/>
      <c r="CF3" s="175"/>
      <c r="CG3" s="175"/>
      <c r="CH3" s="175"/>
      <c r="CI3" s="175"/>
      <c r="CJ3" s="175"/>
      <c r="CK3" s="175"/>
      <c r="CL3" s="175"/>
      <c r="CM3" s="175"/>
      <c r="CN3" s="175"/>
      <c r="CO3" s="175"/>
      <c r="CP3" s="175"/>
      <c r="CQ3" s="175"/>
      <c r="CR3" s="175"/>
      <c r="CS3" s="175"/>
      <c r="CT3" s="175"/>
      <c r="CU3" s="175"/>
      <c r="CV3" s="175"/>
      <c r="CW3" s="175"/>
      <c r="CX3" s="175"/>
      <c r="CY3" s="175"/>
      <c r="CZ3" s="175"/>
      <c r="DA3" s="175"/>
      <c r="DB3" s="175"/>
      <c r="DC3" s="175"/>
      <c r="DD3" s="175"/>
      <c r="DE3" s="175"/>
      <c r="DF3" s="175"/>
      <c r="DG3" s="175"/>
      <c r="DH3" s="175"/>
      <c r="DI3" s="175"/>
      <c r="DJ3" s="175"/>
      <c r="DK3" s="175"/>
      <c r="DL3" s="175"/>
      <c r="DM3" s="175"/>
      <c r="DN3" s="175"/>
      <c r="DO3" s="175"/>
      <c r="DP3" s="175"/>
      <c r="DQ3" s="175"/>
      <c r="DR3" s="175"/>
      <c r="DS3" s="175"/>
      <c r="DT3" s="175"/>
      <c r="DU3" s="175"/>
      <c r="DV3" s="175"/>
      <c r="DW3" s="175"/>
      <c r="DX3" s="175"/>
      <c r="DY3" s="175"/>
      <c r="DZ3" s="175"/>
      <c r="EA3" s="175"/>
      <c r="EB3" s="175"/>
      <c r="EC3" s="175"/>
      <c r="ED3" s="175"/>
      <c r="EE3" s="175"/>
      <c r="EF3" s="175"/>
      <c r="EG3" s="175"/>
      <c r="EH3" s="175"/>
      <c r="EI3" s="175"/>
      <c r="EJ3" s="175"/>
      <c r="EK3" s="175"/>
      <c r="EL3" s="175"/>
      <c r="EM3" s="175"/>
      <c r="EN3" s="175"/>
      <c r="EO3" s="175"/>
      <c r="EP3" s="175"/>
      <c r="EQ3" s="175"/>
      <c r="ER3" s="175"/>
      <c r="ES3" s="175"/>
      <c r="ET3" s="175"/>
      <c r="EU3" s="175"/>
      <c r="EV3" s="175"/>
      <c r="EW3" s="175"/>
      <c r="EX3" s="175"/>
      <c r="EY3" s="175"/>
      <c r="EZ3" s="175"/>
      <c r="FA3" s="175"/>
      <c r="FB3" s="175"/>
      <c r="FC3" s="175"/>
      <c r="FD3" s="175"/>
      <c r="FE3" s="175"/>
      <c r="FF3" s="175"/>
      <c r="FG3" s="175"/>
      <c r="FH3" s="175"/>
      <c r="FI3" s="175"/>
      <c r="FJ3" s="175"/>
      <c r="FK3" s="175"/>
      <c r="FL3" s="175"/>
      <c r="FM3" s="175"/>
      <c r="FN3" s="175"/>
      <c r="FO3" s="175"/>
      <c r="FP3" s="175"/>
      <c r="FQ3" s="175"/>
      <c r="FR3" s="175"/>
      <c r="FS3" s="175"/>
      <c r="FT3" s="175"/>
      <c r="FU3" s="175"/>
      <c r="FV3" s="175"/>
      <c r="FW3" s="175"/>
      <c r="FX3" s="175"/>
      <c r="FY3" s="175"/>
      <c r="FZ3" s="175"/>
      <c r="GA3" s="175"/>
      <c r="GB3" s="175"/>
      <c r="GC3" s="175"/>
      <c r="GD3" s="175"/>
      <c r="GE3" s="175"/>
      <c r="GF3" s="175"/>
      <c r="GG3" s="175"/>
      <c r="GH3" s="175"/>
      <c r="GI3" s="175"/>
      <c r="GJ3" s="175"/>
      <c r="GK3" s="175"/>
      <c r="GL3" s="175"/>
      <c r="GM3" s="175"/>
      <c r="GN3" s="175"/>
      <c r="GO3" s="175"/>
      <c r="GP3" s="175"/>
      <c r="GQ3" s="175"/>
      <c r="GR3" s="175"/>
      <c r="GS3" s="175"/>
      <c r="GT3" s="175"/>
      <c r="GU3" s="175"/>
      <c r="GV3" s="175"/>
      <c r="GW3" s="175"/>
      <c r="GX3" s="175"/>
      <c r="GY3" s="175"/>
    </row>
    <row r="4" spans="1:207" s="149" customFormat="1" ht="12.75" customHeight="1" x14ac:dyDescent="0.2">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75"/>
      <c r="BV4" s="175"/>
      <c r="BW4" s="175"/>
      <c r="BX4" s="175"/>
      <c r="BY4" s="175"/>
      <c r="BZ4" s="175"/>
      <c r="CA4" s="175"/>
      <c r="CB4" s="175"/>
      <c r="CC4" s="175"/>
      <c r="CD4" s="175"/>
      <c r="CE4" s="175"/>
      <c r="CF4" s="175"/>
      <c r="CG4" s="175"/>
      <c r="CH4" s="175"/>
      <c r="CI4" s="175"/>
      <c r="CJ4" s="175"/>
      <c r="CK4" s="175"/>
      <c r="CL4" s="175"/>
      <c r="CM4" s="175"/>
      <c r="CN4" s="175"/>
      <c r="CO4" s="175"/>
      <c r="CP4" s="175"/>
      <c r="CQ4" s="175"/>
      <c r="CR4" s="175"/>
      <c r="CS4" s="175"/>
      <c r="CT4" s="175"/>
      <c r="CU4" s="175"/>
      <c r="CV4" s="175"/>
      <c r="CW4" s="175"/>
      <c r="CX4" s="175"/>
      <c r="CY4" s="175"/>
      <c r="CZ4" s="175"/>
      <c r="DA4" s="175"/>
      <c r="DB4" s="175"/>
      <c r="DC4" s="175"/>
      <c r="DD4" s="175"/>
      <c r="DE4" s="175"/>
      <c r="DF4" s="175"/>
      <c r="DG4" s="175"/>
      <c r="DH4" s="175"/>
      <c r="DI4" s="175"/>
      <c r="DJ4" s="175"/>
      <c r="DK4" s="175"/>
      <c r="DL4" s="175"/>
      <c r="DM4" s="175"/>
      <c r="DN4" s="175"/>
      <c r="DO4" s="175"/>
      <c r="DP4" s="175"/>
      <c r="DQ4" s="175"/>
      <c r="DR4" s="175"/>
      <c r="DS4" s="175"/>
      <c r="DT4" s="175"/>
      <c r="DU4" s="175"/>
      <c r="DV4" s="175"/>
      <c r="DW4" s="175"/>
      <c r="DX4" s="175"/>
      <c r="DY4" s="175"/>
      <c r="DZ4" s="175"/>
      <c r="EA4" s="175"/>
      <c r="EB4" s="175"/>
      <c r="EC4" s="175"/>
      <c r="ED4" s="175"/>
      <c r="EE4" s="175"/>
      <c r="EF4" s="175"/>
      <c r="EG4" s="175"/>
      <c r="EH4" s="175"/>
      <c r="EI4" s="175"/>
      <c r="EJ4" s="175"/>
      <c r="EK4" s="175"/>
      <c r="EL4" s="175"/>
      <c r="EM4" s="175"/>
      <c r="EN4" s="175"/>
      <c r="EO4" s="175"/>
      <c r="EP4" s="175"/>
      <c r="EQ4" s="175"/>
      <c r="ER4" s="175"/>
      <c r="ES4" s="175"/>
      <c r="ET4" s="175"/>
      <c r="EU4" s="175"/>
      <c r="EV4" s="175"/>
      <c r="EW4" s="175"/>
      <c r="EX4" s="175"/>
      <c r="EY4" s="175"/>
      <c r="EZ4" s="175"/>
      <c r="FA4" s="175"/>
      <c r="FB4" s="175"/>
      <c r="FC4" s="175"/>
      <c r="FD4" s="175"/>
      <c r="FE4" s="175"/>
      <c r="FF4" s="175"/>
      <c r="FG4" s="175"/>
      <c r="FH4" s="175"/>
      <c r="FI4" s="175"/>
      <c r="FJ4" s="175"/>
      <c r="FK4" s="175"/>
      <c r="FL4" s="175"/>
      <c r="FM4" s="175"/>
      <c r="FN4" s="175"/>
      <c r="FO4" s="175"/>
      <c r="FP4" s="175"/>
      <c r="FQ4" s="175"/>
      <c r="FR4" s="175"/>
      <c r="FS4" s="175"/>
      <c r="FT4" s="175"/>
      <c r="FU4" s="175"/>
      <c r="FV4" s="175"/>
      <c r="FW4" s="175"/>
      <c r="FX4" s="175"/>
      <c r="FY4" s="175"/>
      <c r="FZ4" s="175"/>
      <c r="GA4" s="175"/>
      <c r="GB4" s="175"/>
      <c r="GC4" s="175"/>
      <c r="GD4" s="175"/>
      <c r="GE4" s="175"/>
      <c r="GF4" s="175"/>
      <c r="GG4" s="175"/>
      <c r="GH4" s="175"/>
      <c r="GI4" s="175"/>
      <c r="GJ4" s="175"/>
      <c r="GK4" s="175"/>
      <c r="GL4" s="175"/>
      <c r="GM4" s="175"/>
      <c r="GN4" s="175"/>
      <c r="GO4" s="175"/>
      <c r="GP4" s="175"/>
      <c r="GQ4" s="175"/>
      <c r="GR4" s="175"/>
      <c r="GS4" s="175"/>
      <c r="GT4" s="175"/>
      <c r="GU4" s="175"/>
      <c r="GV4" s="175"/>
      <c r="GW4" s="175"/>
      <c r="GX4" s="175"/>
      <c r="GY4" s="175"/>
    </row>
    <row r="5" spans="1:207" s="149" customFormat="1" ht="12.75" customHeight="1" x14ac:dyDescent="0.2">
      <c r="A5" s="175"/>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c r="DY5" s="175"/>
      <c r="DZ5" s="175"/>
      <c r="EA5" s="175"/>
      <c r="EB5" s="175"/>
      <c r="EC5" s="175"/>
      <c r="ED5" s="175"/>
      <c r="EE5" s="175"/>
      <c r="EF5" s="175"/>
      <c r="EG5" s="175"/>
      <c r="EH5" s="175"/>
      <c r="EI5" s="175"/>
      <c r="EJ5" s="175"/>
      <c r="EK5" s="175"/>
      <c r="EL5" s="175"/>
      <c r="EM5" s="175"/>
      <c r="EN5" s="175"/>
      <c r="EO5" s="175"/>
      <c r="EP5" s="175"/>
      <c r="EQ5" s="175"/>
      <c r="ER5" s="175"/>
      <c r="ES5" s="175"/>
      <c r="ET5" s="175"/>
      <c r="EU5" s="175"/>
      <c r="EV5" s="175"/>
      <c r="EW5" s="175"/>
      <c r="EX5" s="175"/>
      <c r="EY5" s="175"/>
      <c r="EZ5" s="175"/>
      <c r="FA5" s="175"/>
      <c r="FB5" s="175"/>
      <c r="FC5" s="175"/>
      <c r="FD5" s="175"/>
      <c r="FE5" s="175"/>
      <c r="FF5" s="175"/>
      <c r="FG5" s="175"/>
      <c r="FH5" s="175"/>
      <c r="FI5" s="175"/>
      <c r="FJ5" s="175"/>
      <c r="FK5" s="175"/>
      <c r="FL5" s="175"/>
      <c r="FM5" s="175"/>
      <c r="FN5" s="175"/>
      <c r="FO5" s="175"/>
      <c r="FP5" s="175"/>
      <c r="FQ5" s="175"/>
      <c r="FR5" s="175"/>
      <c r="FS5" s="175"/>
      <c r="FT5" s="175"/>
      <c r="FU5" s="175"/>
      <c r="FV5" s="175"/>
      <c r="FW5" s="175"/>
      <c r="FX5" s="175"/>
      <c r="FY5" s="175"/>
      <c r="FZ5" s="175"/>
      <c r="GA5" s="175"/>
      <c r="GB5" s="175"/>
      <c r="GC5" s="175"/>
      <c r="GD5" s="175"/>
      <c r="GE5" s="175"/>
      <c r="GF5" s="175"/>
      <c r="GG5" s="175"/>
      <c r="GH5" s="175"/>
      <c r="GI5" s="175"/>
      <c r="GJ5" s="175"/>
      <c r="GK5" s="175"/>
      <c r="GL5" s="175"/>
      <c r="GM5" s="175"/>
      <c r="GN5" s="175"/>
      <c r="GO5" s="175"/>
      <c r="GP5" s="175"/>
      <c r="GQ5" s="175"/>
      <c r="GR5" s="175"/>
      <c r="GS5" s="175"/>
      <c r="GT5" s="175"/>
      <c r="GU5" s="175"/>
      <c r="GV5" s="175"/>
      <c r="GW5" s="175"/>
      <c r="GX5" s="175"/>
      <c r="GY5" s="175"/>
    </row>
    <row r="6" spans="1:207" s="149" customFormat="1" ht="12.75" customHeight="1" x14ac:dyDescent="0.2">
      <c r="A6" s="175"/>
      <c r="B6" s="17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5"/>
      <c r="BO6" s="175"/>
      <c r="BP6" s="175"/>
      <c r="BQ6" s="175"/>
      <c r="BR6" s="175"/>
      <c r="BS6" s="175"/>
      <c r="BT6" s="175"/>
      <c r="BU6" s="175"/>
      <c r="BV6" s="175"/>
      <c r="BW6" s="175"/>
      <c r="BX6" s="175"/>
      <c r="BY6" s="175"/>
      <c r="BZ6" s="175"/>
      <c r="CA6" s="175"/>
      <c r="CB6" s="175"/>
      <c r="CC6" s="175"/>
      <c r="CD6" s="175"/>
      <c r="CE6" s="175"/>
      <c r="CF6" s="175"/>
      <c r="CG6" s="175"/>
      <c r="CH6" s="175"/>
      <c r="CI6" s="175"/>
      <c r="CJ6" s="175"/>
      <c r="CK6" s="175"/>
      <c r="CL6" s="175"/>
      <c r="CM6" s="175"/>
      <c r="CN6" s="175"/>
      <c r="CO6" s="175"/>
      <c r="CP6" s="175"/>
      <c r="CQ6" s="175"/>
      <c r="CR6" s="175"/>
      <c r="CS6" s="175"/>
      <c r="CT6" s="175"/>
      <c r="CU6" s="175"/>
      <c r="CV6" s="175"/>
      <c r="CW6" s="175"/>
      <c r="CX6" s="175"/>
      <c r="CY6" s="175"/>
      <c r="CZ6" s="175"/>
      <c r="DA6" s="175"/>
      <c r="DB6" s="175"/>
      <c r="DC6" s="175"/>
      <c r="DD6" s="175"/>
      <c r="DE6" s="175"/>
      <c r="DF6" s="175"/>
      <c r="DG6" s="175"/>
      <c r="DH6" s="175"/>
      <c r="DI6" s="175"/>
      <c r="DJ6" s="175"/>
      <c r="DK6" s="175"/>
      <c r="DL6" s="175"/>
      <c r="DM6" s="175"/>
      <c r="DN6" s="175"/>
      <c r="DO6" s="175"/>
      <c r="DP6" s="175"/>
      <c r="DQ6" s="175"/>
      <c r="DR6" s="175"/>
      <c r="DS6" s="175"/>
      <c r="DT6" s="175"/>
      <c r="DU6" s="175"/>
      <c r="DV6" s="175"/>
      <c r="DW6" s="175"/>
      <c r="DX6" s="175"/>
      <c r="DY6" s="175"/>
      <c r="DZ6" s="175"/>
      <c r="EA6" s="175"/>
      <c r="EB6" s="175"/>
      <c r="EC6" s="175"/>
      <c r="ED6" s="175"/>
      <c r="EE6" s="175"/>
      <c r="EF6" s="175"/>
      <c r="EG6" s="175"/>
      <c r="EH6" s="175"/>
      <c r="EI6" s="175"/>
      <c r="EJ6" s="175"/>
      <c r="EK6" s="175"/>
      <c r="EL6" s="175"/>
      <c r="EM6" s="175"/>
      <c r="EN6" s="175"/>
      <c r="EO6" s="175"/>
      <c r="EP6" s="175"/>
      <c r="EQ6" s="175"/>
      <c r="ER6" s="175"/>
      <c r="ES6" s="175"/>
      <c r="ET6" s="175"/>
      <c r="EU6" s="175"/>
      <c r="EV6" s="175"/>
      <c r="EW6" s="175"/>
      <c r="EX6" s="175"/>
      <c r="EY6" s="175"/>
      <c r="EZ6" s="175"/>
      <c r="FA6" s="175"/>
      <c r="FB6" s="175"/>
      <c r="FC6" s="175"/>
      <c r="FD6" s="175"/>
      <c r="FE6" s="175"/>
      <c r="FF6" s="175"/>
      <c r="FG6" s="175"/>
      <c r="FH6" s="175"/>
      <c r="FI6" s="175"/>
      <c r="FJ6" s="175"/>
      <c r="FK6" s="175"/>
      <c r="FL6" s="175"/>
      <c r="FM6" s="175"/>
      <c r="FN6" s="175"/>
      <c r="FO6" s="175"/>
      <c r="FP6" s="175"/>
      <c r="FQ6" s="175"/>
      <c r="FR6" s="175"/>
      <c r="FS6" s="175"/>
      <c r="FT6" s="175"/>
      <c r="FU6" s="175"/>
      <c r="FV6" s="175"/>
      <c r="FW6" s="175"/>
      <c r="FX6" s="175"/>
      <c r="FY6" s="175"/>
      <c r="FZ6" s="175"/>
      <c r="GA6" s="175"/>
      <c r="GB6" s="175"/>
      <c r="GC6" s="175"/>
      <c r="GD6" s="175"/>
      <c r="GE6" s="175"/>
      <c r="GF6" s="175"/>
      <c r="GG6" s="175"/>
      <c r="GH6" s="175"/>
      <c r="GI6" s="175"/>
      <c r="GJ6" s="175"/>
      <c r="GK6" s="175"/>
      <c r="GL6" s="175"/>
      <c r="GM6" s="175"/>
      <c r="GN6" s="175"/>
      <c r="GO6" s="175"/>
      <c r="GP6" s="175"/>
      <c r="GQ6" s="175"/>
      <c r="GR6" s="175"/>
      <c r="GS6" s="175"/>
      <c r="GT6" s="175"/>
      <c r="GU6" s="175"/>
      <c r="GV6" s="175"/>
      <c r="GW6" s="175"/>
      <c r="GX6" s="175"/>
      <c r="GY6" s="175"/>
    </row>
    <row r="7" spans="1:207" s="137" customFormat="1" ht="22.5" customHeight="1" x14ac:dyDescent="0.35">
      <c r="B7" s="138" t="s">
        <v>65</v>
      </c>
      <c r="C7" s="139"/>
    </row>
    <row r="8" spans="1:207" ht="30" customHeight="1" x14ac:dyDescent="0.25">
      <c r="B8" s="40" t="str">
        <f>[2]Contents!B9</f>
        <v>Last updated: June 2026</v>
      </c>
    </row>
    <row r="9" spans="1:207" ht="27" customHeight="1" x14ac:dyDescent="0.25">
      <c r="A9" s="34"/>
      <c r="B9" s="150" t="s">
        <v>139</v>
      </c>
      <c r="C9" s="150"/>
    </row>
    <row r="10" spans="1:207" ht="13.5" customHeight="1" x14ac:dyDescent="0.25">
      <c r="B10" s="151"/>
      <c r="C10" s="152"/>
    </row>
    <row r="11" spans="1:207" ht="42.75" x14ac:dyDescent="0.25">
      <c r="B11" s="153" t="s">
        <v>66</v>
      </c>
      <c r="C11" s="154" t="s">
        <v>67</v>
      </c>
    </row>
    <row r="12" spans="1:207" ht="128.25" x14ac:dyDescent="0.25">
      <c r="B12" s="153" t="s">
        <v>66</v>
      </c>
      <c r="C12" s="154" t="s">
        <v>68</v>
      </c>
    </row>
    <row r="13" spans="1:207" x14ac:dyDescent="0.25">
      <c r="B13" s="155"/>
      <c r="C13" s="156"/>
    </row>
    <row r="14" spans="1:207" ht="27.75" customHeight="1" x14ac:dyDescent="0.25">
      <c r="B14" s="150" t="s">
        <v>69</v>
      </c>
      <c r="C14" s="150"/>
    </row>
    <row r="15" spans="1:207" x14ac:dyDescent="0.25">
      <c r="B15" s="155"/>
      <c r="C15" s="156"/>
    </row>
    <row r="16" spans="1:207" ht="114" x14ac:dyDescent="0.25">
      <c r="B16" s="153" t="s">
        <v>66</v>
      </c>
      <c r="C16" s="157" t="s">
        <v>70</v>
      </c>
    </row>
    <row r="17" spans="2:3" x14ac:dyDescent="0.25">
      <c r="B17" s="155"/>
      <c r="C17" s="156"/>
    </row>
    <row r="18" spans="2:3" ht="27.75" customHeight="1" x14ac:dyDescent="0.25">
      <c r="B18" s="150" t="s">
        <v>71</v>
      </c>
      <c r="C18" s="150"/>
    </row>
    <row r="19" spans="2:3" x14ac:dyDescent="0.25">
      <c r="B19" s="155"/>
      <c r="C19" s="156"/>
    </row>
    <row r="20" spans="2:3" ht="42.75" x14ac:dyDescent="0.25">
      <c r="B20" s="153" t="s">
        <v>66</v>
      </c>
      <c r="C20" s="157" t="s">
        <v>72</v>
      </c>
    </row>
    <row r="21" spans="2:3" x14ac:dyDescent="0.25">
      <c r="B21" s="155"/>
      <c r="C21" s="156"/>
    </row>
    <row r="22" spans="2:3" ht="26.25" customHeight="1" x14ac:dyDescent="0.25">
      <c r="B22" s="150" t="s">
        <v>73</v>
      </c>
      <c r="C22" s="150"/>
    </row>
    <row r="23" spans="2:3" x14ac:dyDescent="0.25">
      <c r="B23" s="155"/>
      <c r="C23" s="156"/>
    </row>
    <row r="24" spans="2:3" ht="28.5" x14ac:dyDescent="0.25">
      <c r="B24" s="153" t="s">
        <v>66</v>
      </c>
      <c r="C24" s="157" t="s">
        <v>74</v>
      </c>
    </row>
    <row r="25" spans="2:3" ht="28.5" x14ac:dyDescent="0.25">
      <c r="B25" s="153" t="s">
        <v>66</v>
      </c>
      <c r="C25" s="157" t="s">
        <v>75</v>
      </c>
    </row>
    <row r="26" spans="2:3" ht="20.25" x14ac:dyDescent="0.25">
      <c r="B26" s="153" t="s">
        <v>66</v>
      </c>
      <c r="C26" s="157" t="s">
        <v>76</v>
      </c>
    </row>
    <row r="27" spans="2:3" x14ac:dyDescent="0.25">
      <c r="B27" s="155"/>
      <c r="C27" s="156"/>
    </row>
    <row r="28" spans="2:3" ht="25.5" customHeight="1" x14ac:dyDescent="0.25">
      <c r="B28" s="150" t="s">
        <v>77</v>
      </c>
      <c r="C28" s="150"/>
    </row>
    <row r="29" spans="2:3" x14ac:dyDescent="0.25">
      <c r="B29" s="155"/>
      <c r="C29" s="156"/>
    </row>
    <row r="30" spans="2:3" ht="20.25" x14ac:dyDescent="0.25">
      <c r="B30" s="153" t="s">
        <v>66</v>
      </c>
      <c r="C30" s="157" t="s">
        <v>78</v>
      </c>
    </row>
    <row r="31" spans="2:3" ht="20.25" x14ac:dyDescent="0.25">
      <c r="B31" s="153" t="s">
        <v>66</v>
      </c>
      <c r="C31" s="157" t="s">
        <v>79</v>
      </c>
    </row>
    <row r="32" spans="2:3" x14ac:dyDescent="0.25">
      <c r="B32" s="155"/>
      <c r="C32" s="156"/>
    </row>
    <row r="33" spans="2:3" ht="26.25" customHeight="1" x14ac:dyDescent="0.25">
      <c r="B33" s="150" t="s">
        <v>80</v>
      </c>
      <c r="C33" s="150"/>
    </row>
    <row r="34" spans="2:3" x14ac:dyDescent="0.25">
      <c r="B34" s="155"/>
      <c r="C34" s="156"/>
    </row>
    <row r="35" spans="2:3" ht="42.75" x14ac:dyDescent="0.25">
      <c r="B35" s="153" t="s">
        <v>66</v>
      </c>
      <c r="C35" s="140" t="s">
        <v>81</v>
      </c>
    </row>
    <row r="36" spans="2:3" ht="28.5" x14ac:dyDescent="0.25">
      <c r="B36" s="153" t="s">
        <v>66</v>
      </c>
      <c r="C36" s="157" t="s">
        <v>82</v>
      </c>
    </row>
    <row r="37" spans="2:3" ht="42.75" x14ac:dyDescent="0.25">
      <c r="B37" s="153" t="s">
        <v>66</v>
      </c>
      <c r="C37" s="157" t="s">
        <v>83</v>
      </c>
    </row>
    <row r="38" spans="2:3" ht="20.25" x14ac:dyDescent="0.25">
      <c r="B38" s="153" t="s">
        <v>66</v>
      </c>
      <c r="C38" s="157" t="s">
        <v>84</v>
      </c>
    </row>
    <row r="39" spans="2:3" ht="20.25" x14ac:dyDescent="0.25">
      <c r="B39" s="153" t="s">
        <v>66</v>
      </c>
      <c r="C39" s="158" t="s">
        <v>85</v>
      </c>
    </row>
    <row r="40" spans="2:3" ht="20.25" x14ac:dyDescent="0.25">
      <c r="B40" s="153"/>
      <c r="C40" s="195" t="s">
        <v>86</v>
      </c>
    </row>
    <row r="41" spans="2:3" x14ac:dyDescent="0.25">
      <c r="B41" s="155"/>
      <c r="C41" s="156"/>
    </row>
    <row r="42" spans="2:3" ht="26.25" customHeight="1" x14ac:dyDescent="0.25">
      <c r="B42" s="150" t="s">
        <v>87</v>
      </c>
      <c r="C42" s="150"/>
    </row>
    <row r="43" spans="2:3" x14ac:dyDescent="0.25">
      <c r="B43" s="155"/>
      <c r="C43" s="156"/>
    </row>
    <row r="44" spans="2:3" ht="28.5" x14ac:dyDescent="0.25">
      <c r="B44" s="153" t="s">
        <v>66</v>
      </c>
      <c r="C44" s="157" t="s">
        <v>88</v>
      </c>
    </row>
    <row r="45" spans="2:3" ht="20.25" x14ac:dyDescent="0.25">
      <c r="B45" s="153" t="s">
        <v>66</v>
      </c>
      <c r="C45" s="157" t="s">
        <v>89</v>
      </c>
    </row>
    <row r="46" spans="2:3" x14ac:dyDescent="0.25">
      <c r="B46" s="155"/>
      <c r="C46" s="156"/>
    </row>
    <row r="47" spans="2:3" ht="26.25" customHeight="1" x14ac:dyDescent="0.25">
      <c r="B47" s="150" t="s">
        <v>90</v>
      </c>
      <c r="C47" s="150"/>
    </row>
    <row r="48" spans="2:3" x14ac:dyDescent="0.25">
      <c r="B48" s="155"/>
      <c r="C48" s="156"/>
    </row>
    <row r="49" spans="2:3" ht="20.25" x14ac:dyDescent="0.25">
      <c r="B49" s="153" t="s">
        <v>66</v>
      </c>
      <c r="C49" s="157" t="s">
        <v>91</v>
      </c>
    </row>
    <row r="50" spans="2:3" ht="20.25" x14ac:dyDescent="0.25">
      <c r="B50" s="153" t="s">
        <v>66</v>
      </c>
      <c r="C50" s="157" t="s">
        <v>92</v>
      </c>
    </row>
    <row r="51" spans="2:3" ht="20.25" x14ac:dyDescent="0.25">
      <c r="B51" s="153" t="s">
        <v>66</v>
      </c>
      <c r="C51" s="157" t="s">
        <v>93</v>
      </c>
    </row>
    <row r="52" spans="2:3" x14ac:dyDescent="0.25">
      <c r="B52" s="155"/>
      <c r="C52" s="156"/>
    </row>
    <row r="53" spans="2:3" ht="27" customHeight="1" x14ac:dyDescent="0.25">
      <c r="B53" s="150" t="s">
        <v>94</v>
      </c>
      <c r="C53" s="150"/>
    </row>
    <row r="54" spans="2:3" x14ac:dyDescent="0.25">
      <c r="B54" s="155"/>
      <c r="C54" s="156"/>
    </row>
    <row r="55" spans="2:3" ht="20.25" x14ac:dyDescent="0.25">
      <c r="B55" s="153" t="s">
        <v>66</v>
      </c>
      <c r="C55" s="157" t="s">
        <v>95</v>
      </c>
    </row>
    <row r="56" spans="2:3" ht="20.25" x14ac:dyDescent="0.25">
      <c r="B56" s="153" t="s">
        <v>66</v>
      </c>
      <c r="C56" s="140" t="s">
        <v>96</v>
      </c>
    </row>
  </sheetData>
  <sheetProtection algorithmName="SHA-256" hashValue="ZbaKOcoYEqm/5BiTrU9VEWMkEBRcRpStb6yRLLKXDHU=" saltValue="Mb7M9UKgt1Oq6K/j2vPjcg==" spinCount="100000" sheet="1"/>
  <hyperlinks>
    <hyperlink ref="C40" r:id="rId1" xr:uid="{B8F8291F-77BA-4D01-B465-D40848F8E2C3}"/>
  </hyperlinks>
  <pageMargins left="0.7" right="0.7" top="0.75" bottom="0.75" header="0.3" footer="0.3"/>
  <pageSetup paperSize="9" orientation="portrait" r:id="rId2"/>
  <headerFooter>
    <oddHeader>&amp;C&amp;"Aptos"&amp;12&amp;KFF0000 OFFICIAL&amp;1#_x000D_</oddHeader>
    <oddFooter>&amp;C_x000D_&amp;1#&amp;"Aptos"&amp;12&amp;KFF0000 OFFICIAL</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0C9B-72D4-45F1-99D7-6144FDA86A9D}">
  <sheetPr>
    <tabColor theme="9" tint="-0.249977111117893"/>
  </sheetPr>
  <dimension ref="A1:R142"/>
  <sheetViews>
    <sheetView zoomScaleNormal="100" workbookViewId="0">
      <pane xSplit="1" ySplit="9" topLeftCell="B10" activePane="bottomRight" state="frozen"/>
      <selection pane="topRight" activeCell="B1" sqref="B1"/>
      <selection pane="bottomLeft" activeCell="A10" sqref="A10"/>
      <selection pane="bottomRight" activeCell="B11" sqref="B11"/>
    </sheetView>
  </sheetViews>
  <sheetFormatPr defaultColWidth="24.42578125" defaultRowHeight="15" x14ac:dyDescent="0.25"/>
  <cols>
    <col min="1" max="1" width="6.7109375" style="32" customWidth="1"/>
    <col min="2" max="2" width="30" style="32" customWidth="1"/>
    <col min="3" max="3" width="10.5703125" style="32" bestFit="1" customWidth="1"/>
    <col min="4" max="4" width="10.5703125" style="32" customWidth="1"/>
    <col min="5" max="16" width="10.5703125" style="32" bestFit="1" customWidth="1"/>
    <col min="17" max="17" width="10.5703125" style="32" customWidth="1"/>
    <col min="18" max="18" width="24.42578125" style="32" customWidth="1"/>
    <col min="19" max="16384" width="24.42578125" style="32"/>
  </cols>
  <sheetData>
    <row r="1" spans="1:18" s="178" customFormat="1" x14ac:dyDescent="0.25">
      <c r="A1" s="176" t="s">
        <v>0</v>
      </c>
      <c r="B1" s="177"/>
    </row>
    <row r="2" spans="1:18" s="179" customFormat="1" ht="14.25" x14ac:dyDescent="0.25"/>
    <row r="3" spans="1:18" s="179" customFormat="1" ht="26.25" x14ac:dyDescent="0.45">
      <c r="G3" s="180" t="s">
        <v>97</v>
      </c>
    </row>
    <row r="4" spans="1:18" s="179" customFormat="1" ht="14.25" x14ac:dyDescent="0.25"/>
    <row r="5" spans="1:18" s="179" customFormat="1" ht="14.25" x14ac:dyDescent="0.25"/>
    <row r="6" spans="1:18" s="181" customFormat="1" ht="24.75" customHeight="1" x14ac:dyDescent="0.2">
      <c r="A6" s="209" t="s">
        <v>98</v>
      </c>
      <c r="B6" s="209"/>
      <c r="C6" s="209"/>
      <c r="D6" s="209"/>
      <c r="E6" s="209"/>
      <c r="F6" s="209"/>
      <c r="G6" s="209"/>
      <c r="H6" s="209"/>
      <c r="I6" s="188"/>
      <c r="J6" s="188"/>
      <c r="K6" s="188"/>
      <c r="L6" s="188"/>
      <c r="M6" s="188"/>
      <c r="N6" s="188"/>
      <c r="O6" s="188"/>
      <c r="P6" s="188"/>
      <c r="Q6" s="188"/>
      <c r="R6" s="189"/>
    </row>
    <row r="7" spans="1:18" s="31" customFormat="1" ht="25.5" customHeight="1" x14ac:dyDescent="0.25">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x14ac:dyDescent="0.25">
      <c r="A8" s="79" t="s">
        <v>71</v>
      </c>
      <c r="B8" s="80"/>
      <c r="C8" s="45"/>
      <c r="D8" s="45"/>
      <c r="E8" s="45"/>
      <c r="F8" s="45"/>
      <c r="G8" s="45"/>
      <c r="H8" s="45"/>
      <c r="I8" s="45"/>
      <c r="J8" s="45"/>
      <c r="K8" s="45"/>
      <c r="L8" s="45"/>
      <c r="M8" s="45"/>
      <c r="N8" s="45"/>
      <c r="O8" s="45"/>
      <c r="P8" s="45"/>
      <c r="Q8" s="45"/>
    </row>
    <row r="9" spans="1:18" s="33" customFormat="1" ht="15" customHeight="1" x14ac:dyDescent="0.25">
      <c r="A9" s="210" t="s">
        <v>99</v>
      </c>
      <c r="B9" s="46" t="s">
        <v>3</v>
      </c>
      <c r="C9" s="47"/>
      <c r="D9" s="47"/>
      <c r="E9" s="47"/>
      <c r="F9" s="47"/>
      <c r="G9" s="47"/>
      <c r="H9" s="47"/>
      <c r="I9" s="47"/>
      <c r="J9" s="48"/>
      <c r="K9" s="48"/>
      <c r="L9" s="48"/>
      <c r="M9" s="48"/>
      <c r="N9" s="48"/>
      <c r="O9" s="48"/>
      <c r="P9" s="48"/>
      <c r="Q9" s="48"/>
    </row>
    <row r="10" spans="1:18" s="33" customFormat="1" ht="15" customHeight="1" x14ac:dyDescent="0.25">
      <c r="A10" s="204"/>
      <c r="B10" s="36" t="s">
        <v>87</v>
      </c>
      <c r="C10" s="49"/>
      <c r="D10" s="49"/>
      <c r="E10" s="49"/>
      <c r="F10" s="49"/>
      <c r="G10" s="49"/>
      <c r="H10" s="49"/>
      <c r="I10" s="49"/>
      <c r="J10" s="50"/>
      <c r="K10" s="50"/>
      <c r="L10" s="50"/>
      <c r="M10" s="50"/>
      <c r="N10" s="50"/>
      <c r="O10" s="50"/>
      <c r="P10" s="50"/>
      <c r="Q10" s="50"/>
      <c r="R10"/>
    </row>
    <row r="11" spans="1:18" s="33" customFormat="1" ht="15" customHeight="1" x14ac:dyDescent="0.25">
      <c r="A11" s="204"/>
      <c r="B11" s="35" t="s">
        <v>15</v>
      </c>
      <c r="C11" s="49"/>
      <c r="D11" s="49"/>
      <c r="E11" s="49"/>
      <c r="F11" s="49"/>
      <c r="G11" s="49"/>
      <c r="H11" s="49"/>
      <c r="I11" s="49"/>
      <c r="J11" s="50"/>
      <c r="K11" s="50"/>
      <c r="L11" s="50"/>
      <c r="M11" s="50"/>
      <c r="N11" s="50"/>
      <c r="O11" s="50"/>
      <c r="P11" s="50"/>
      <c r="Q11" s="50"/>
      <c r="R11"/>
    </row>
    <row r="12" spans="1:18" s="33" customFormat="1" ht="15" customHeight="1" x14ac:dyDescent="0.25">
      <c r="A12" s="204"/>
      <c r="B12" s="35" t="s">
        <v>16</v>
      </c>
      <c r="C12" s="49"/>
      <c r="D12" s="49"/>
      <c r="E12" s="49"/>
      <c r="F12" s="49"/>
      <c r="G12" s="49"/>
      <c r="H12" s="49"/>
      <c r="I12" s="49"/>
      <c r="J12" s="50"/>
      <c r="K12" s="50"/>
      <c r="L12" s="50"/>
      <c r="M12" s="50"/>
      <c r="N12" s="50"/>
      <c r="O12" s="50"/>
      <c r="P12" s="50"/>
      <c r="Q12" s="50"/>
    </row>
    <row r="13" spans="1:18" s="33" customFormat="1" ht="15" customHeight="1" x14ac:dyDescent="0.25">
      <c r="A13" s="204"/>
      <c r="B13" s="36" t="s">
        <v>90</v>
      </c>
      <c r="C13" s="49"/>
      <c r="D13" s="49"/>
      <c r="E13" s="49"/>
      <c r="F13" s="49"/>
      <c r="G13" s="49"/>
      <c r="H13" s="49"/>
      <c r="I13" s="49"/>
      <c r="J13" s="50"/>
      <c r="K13" s="50"/>
      <c r="L13" s="50"/>
      <c r="M13" s="50"/>
      <c r="N13" s="50"/>
      <c r="O13" s="50"/>
      <c r="P13" s="50"/>
      <c r="Q13" s="50"/>
    </row>
    <row r="14" spans="1:18" s="33" customFormat="1" ht="15" customHeight="1" x14ac:dyDescent="0.25">
      <c r="A14" s="204"/>
      <c r="B14" s="35" t="s">
        <v>19</v>
      </c>
      <c r="C14" s="49"/>
      <c r="D14" s="49"/>
      <c r="E14" s="49"/>
      <c r="F14" s="49"/>
      <c r="G14" s="49"/>
      <c r="H14" s="49"/>
      <c r="I14" s="49"/>
      <c r="J14" s="50"/>
      <c r="K14" s="50"/>
      <c r="L14" s="50"/>
      <c r="M14" s="50"/>
      <c r="N14" s="50"/>
      <c r="O14" s="50"/>
      <c r="P14" s="50"/>
      <c r="Q14" s="50"/>
    </row>
    <row r="15" spans="1:18" s="33" customFormat="1" ht="15" customHeight="1" x14ac:dyDescent="0.25">
      <c r="A15" s="204"/>
      <c r="B15" s="35" t="s">
        <v>100</v>
      </c>
      <c r="C15" s="49"/>
      <c r="D15" s="49"/>
      <c r="E15" s="49"/>
      <c r="F15" s="49"/>
      <c r="G15" s="49"/>
      <c r="H15" s="49"/>
      <c r="I15" s="49"/>
      <c r="J15" s="50"/>
      <c r="K15" s="50"/>
      <c r="L15" s="50"/>
      <c r="M15" s="50"/>
      <c r="N15" s="50"/>
      <c r="O15" s="50"/>
      <c r="P15" s="50"/>
      <c r="Q15" s="50"/>
    </row>
    <row r="16" spans="1:18" s="33" customFormat="1" ht="15" customHeight="1" x14ac:dyDescent="0.25">
      <c r="A16" s="204"/>
      <c r="B16" s="51" t="s">
        <v>8</v>
      </c>
      <c r="C16" s="49"/>
      <c r="D16" s="49"/>
      <c r="E16" s="49"/>
      <c r="F16" s="49"/>
      <c r="G16" s="49"/>
      <c r="H16" s="49"/>
      <c r="I16" s="49"/>
      <c r="J16" s="52"/>
      <c r="K16" s="52"/>
      <c r="L16" s="52"/>
      <c r="M16" s="52"/>
      <c r="N16" s="52"/>
      <c r="O16" s="52"/>
      <c r="P16" s="52"/>
      <c r="Q16" s="52"/>
    </row>
    <row r="17" spans="1:18" s="33" customFormat="1" ht="15" customHeight="1" x14ac:dyDescent="0.25">
      <c r="A17" s="204"/>
      <c r="B17" s="53" t="s">
        <v>10</v>
      </c>
      <c r="C17" s="54"/>
      <c r="D17" s="54"/>
      <c r="E17" s="54"/>
      <c r="F17" s="54"/>
      <c r="G17" s="54"/>
      <c r="H17" s="54"/>
      <c r="I17" s="54"/>
      <c r="J17" s="55"/>
      <c r="K17" s="55"/>
      <c r="L17" s="55"/>
      <c r="M17" s="55"/>
      <c r="N17" s="55"/>
      <c r="O17" s="55"/>
      <c r="P17" s="55"/>
      <c r="Q17" s="55"/>
    </row>
    <row r="18" spans="1:18" s="33" customFormat="1" ht="15" customHeight="1" x14ac:dyDescent="0.25">
      <c r="A18" s="200" t="s">
        <v>101</v>
      </c>
      <c r="B18" s="56" t="s">
        <v>3</v>
      </c>
      <c r="C18" s="89"/>
      <c r="D18" s="89"/>
      <c r="E18" s="89"/>
      <c r="F18" s="89"/>
      <c r="G18" s="89"/>
      <c r="H18" s="89"/>
      <c r="I18" s="89"/>
      <c r="J18" s="89"/>
      <c r="K18" s="89"/>
      <c r="L18" s="89"/>
      <c r="M18" s="89"/>
      <c r="N18" s="89"/>
      <c r="O18" s="89"/>
      <c r="P18" s="89"/>
      <c r="Q18" s="89"/>
    </row>
    <row r="19" spans="1:18" s="33" customFormat="1" ht="15" customHeight="1" x14ac:dyDescent="0.25">
      <c r="A19" s="201"/>
      <c r="B19" s="36" t="s">
        <v>87</v>
      </c>
      <c r="C19" s="89"/>
      <c r="D19" s="89"/>
      <c r="E19" s="89"/>
      <c r="F19" s="89"/>
      <c r="G19" s="89"/>
      <c r="H19" s="89"/>
      <c r="I19" s="89"/>
      <c r="J19" s="89"/>
      <c r="K19" s="89"/>
      <c r="L19" s="89"/>
      <c r="M19" s="89"/>
      <c r="N19" s="89"/>
      <c r="O19" s="89"/>
      <c r="P19" s="89"/>
      <c r="Q19" s="89"/>
    </row>
    <row r="20" spans="1:18" s="33" customFormat="1" ht="36" customHeight="1" x14ac:dyDescent="0.25">
      <c r="A20" s="201"/>
      <c r="B20" s="35" t="s">
        <v>102</v>
      </c>
      <c r="C20" s="89"/>
      <c r="D20" s="89"/>
      <c r="E20" s="89"/>
      <c r="F20" s="89"/>
      <c r="G20" s="89"/>
      <c r="H20" s="89"/>
      <c r="I20" s="89"/>
      <c r="J20" s="89"/>
      <c r="K20" s="89"/>
      <c r="L20" s="89"/>
      <c r="M20" s="89"/>
      <c r="N20" s="89"/>
      <c r="O20" s="89"/>
      <c r="P20" s="89"/>
      <c r="Q20" s="89"/>
    </row>
    <row r="21" spans="1:18" s="33" customFormat="1" ht="15" customHeight="1" x14ac:dyDescent="0.25">
      <c r="A21" s="201"/>
      <c r="B21" s="35" t="s">
        <v>16</v>
      </c>
      <c r="C21" s="89"/>
      <c r="D21" s="89"/>
      <c r="E21" s="89"/>
      <c r="F21" s="89"/>
      <c r="G21" s="89"/>
      <c r="H21" s="89"/>
      <c r="I21" s="89"/>
      <c r="J21" s="89"/>
      <c r="K21" s="89"/>
      <c r="L21" s="89"/>
      <c r="M21" s="89"/>
      <c r="N21" s="89"/>
      <c r="O21" s="89"/>
      <c r="P21" s="89"/>
      <c r="Q21" s="89"/>
    </row>
    <row r="22" spans="1:18" s="33" customFormat="1" ht="15" customHeight="1" x14ac:dyDescent="0.25">
      <c r="A22" s="201"/>
      <c r="B22" s="36" t="s">
        <v>90</v>
      </c>
      <c r="C22" s="89"/>
      <c r="D22" s="89"/>
      <c r="E22" s="89"/>
      <c r="F22" s="89"/>
      <c r="G22" s="89"/>
      <c r="H22" s="89"/>
      <c r="I22" s="89"/>
      <c r="J22" s="89"/>
      <c r="K22" s="89"/>
      <c r="L22" s="89"/>
      <c r="M22" s="89"/>
      <c r="N22" s="89"/>
      <c r="O22" s="89"/>
      <c r="P22" s="89"/>
      <c r="Q22" s="89"/>
    </row>
    <row r="23" spans="1:18" s="33" customFormat="1" ht="15" customHeight="1" x14ac:dyDescent="0.25">
      <c r="A23" s="201"/>
      <c r="B23" s="35" t="s">
        <v>19</v>
      </c>
      <c r="C23" s="89"/>
      <c r="D23" s="89"/>
      <c r="E23" s="89"/>
      <c r="F23" s="89"/>
      <c r="G23" s="89"/>
      <c r="H23" s="89"/>
      <c r="I23" s="89"/>
      <c r="J23" s="89"/>
      <c r="K23" s="89"/>
      <c r="L23" s="89"/>
      <c r="M23" s="89"/>
      <c r="N23" s="89"/>
      <c r="O23" s="89"/>
      <c r="P23" s="89"/>
      <c r="Q23" s="89"/>
      <c r="R23"/>
    </row>
    <row r="24" spans="1:18" s="33" customFormat="1" ht="15" customHeight="1" x14ac:dyDescent="0.25">
      <c r="A24" s="201"/>
      <c r="B24" s="35" t="s">
        <v>100</v>
      </c>
      <c r="C24" s="89"/>
      <c r="D24" s="89"/>
      <c r="E24" s="89"/>
      <c r="F24" s="89"/>
      <c r="G24" s="89"/>
      <c r="H24" s="89"/>
      <c r="I24" s="89"/>
      <c r="J24" s="89"/>
      <c r="K24" s="89"/>
      <c r="L24" s="89"/>
      <c r="M24" s="89"/>
      <c r="N24" s="89"/>
      <c r="O24" s="89"/>
      <c r="P24" s="89"/>
      <c r="Q24" s="89"/>
    </row>
    <row r="25" spans="1:18" s="33" customFormat="1" ht="25.5" customHeight="1" x14ac:dyDescent="0.25">
      <c r="A25" s="201"/>
      <c r="B25" s="35" t="s">
        <v>103</v>
      </c>
      <c r="C25" s="89"/>
      <c r="D25" s="89"/>
      <c r="E25" s="89"/>
      <c r="F25" s="89"/>
      <c r="G25" s="89"/>
      <c r="H25" s="89"/>
      <c r="I25" s="89"/>
      <c r="J25" s="89"/>
      <c r="K25" s="89"/>
      <c r="L25" s="89"/>
      <c r="M25" s="89"/>
      <c r="N25" s="89"/>
      <c r="O25" s="89"/>
      <c r="P25" s="89"/>
      <c r="Q25" s="89"/>
    </row>
    <row r="26" spans="1:18" s="33" customFormat="1" ht="15" customHeight="1" x14ac:dyDescent="0.25">
      <c r="A26" s="201"/>
      <c r="B26" s="95" t="s">
        <v>8</v>
      </c>
      <c r="C26" s="89" t="s">
        <v>104</v>
      </c>
      <c r="D26" s="89"/>
      <c r="E26" s="89"/>
      <c r="F26" s="89"/>
      <c r="G26" s="89"/>
      <c r="H26" s="89"/>
      <c r="I26" s="89"/>
      <c r="J26" s="89"/>
      <c r="K26" s="89"/>
      <c r="L26" s="89"/>
      <c r="M26" s="89"/>
      <c r="N26" s="89"/>
      <c r="O26" s="89"/>
      <c r="P26" s="89"/>
      <c r="Q26" s="89"/>
    </row>
    <row r="27" spans="1:18" s="33" customFormat="1" ht="15" customHeight="1" x14ac:dyDescent="0.25">
      <c r="A27" s="202"/>
      <c r="B27" s="96" t="s">
        <v>10</v>
      </c>
      <c r="C27" s="89"/>
      <c r="D27" s="89"/>
      <c r="E27" s="89"/>
      <c r="F27" s="89"/>
      <c r="G27" s="89"/>
      <c r="H27" s="89"/>
      <c r="I27" s="89"/>
      <c r="J27" s="89"/>
      <c r="K27" s="89"/>
      <c r="L27" s="89"/>
      <c r="M27" s="89"/>
      <c r="N27" s="89"/>
      <c r="O27" s="89"/>
      <c r="P27" s="89"/>
      <c r="Q27" s="89"/>
    </row>
    <row r="28" spans="1:18" s="33" customFormat="1" ht="15" customHeight="1" x14ac:dyDescent="0.25">
      <c r="A28" s="200" t="s">
        <v>105</v>
      </c>
      <c r="B28" s="56" t="s">
        <v>3</v>
      </c>
      <c r="C28" s="89"/>
      <c r="D28" s="89"/>
      <c r="E28" s="89"/>
      <c r="F28" s="89"/>
      <c r="G28" s="89"/>
      <c r="H28" s="89"/>
      <c r="I28" s="89"/>
      <c r="J28" s="89"/>
      <c r="K28" s="89"/>
      <c r="L28" s="89"/>
      <c r="M28" s="89"/>
      <c r="N28" s="89"/>
      <c r="O28" s="89"/>
      <c r="P28" s="89"/>
      <c r="Q28" s="89"/>
    </row>
    <row r="29" spans="1:18" s="33" customFormat="1" ht="15" customHeight="1" x14ac:dyDescent="0.25">
      <c r="A29" s="201"/>
      <c r="B29" s="36" t="s">
        <v>87</v>
      </c>
      <c r="C29" s="89"/>
      <c r="D29" s="89"/>
      <c r="E29" s="89"/>
      <c r="F29" s="89"/>
      <c r="G29" s="89"/>
      <c r="H29" s="89"/>
      <c r="I29" s="89"/>
      <c r="J29" s="89"/>
      <c r="K29" s="89"/>
      <c r="L29" s="89"/>
      <c r="M29" s="89"/>
      <c r="N29" s="89"/>
      <c r="O29" s="89"/>
      <c r="P29" s="89"/>
      <c r="Q29" s="89"/>
    </row>
    <row r="30" spans="1:18" s="33" customFormat="1" ht="36" customHeight="1" x14ac:dyDescent="0.25">
      <c r="A30" s="201"/>
      <c r="B30" s="35" t="s">
        <v>102</v>
      </c>
      <c r="C30" s="89"/>
      <c r="D30" s="89"/>
      <c r="E30" s="89"/>
      <c r="F30" s="89"/>
      <c r="G30" s="89"/>
      <c r="H30" s="89"/>
      <c r="I30" s="89"/>
      <c r="J30" s="89"/>
      <c r="K30" s="89"/>
      <c r="L30" s="89"/>
      <c r="M30" s="89"/>
      <c r="N30" s="89"/>
      <c r="O30" s="89"/>
      <c r="P30" s="89"/>
      <c r="Q30" s="89"/>
    </row>
    <row r="31" spans="1:18" s="33" customFormat="1" ht="15" customHeight="1" x14ac:dyDescent="0.25">
      <c r="A31" s="201"/>
      <c r="B31" s="35" t="s">
        <v>16</v>
      </c>
      <c r="C31" s="89"/>
      <c r="D31" s="89"/>
      <c r="E31" s="89"/>
      <c r="F31" s="89"/>
      <c r="G31" s="89"/>
      <c r="H31" s="89"/>
      <c r="I31" s="89"/>
      <c r="J31" s="89"/>
      <c r="K31" s="89"/>
      <c r="L31" s="89"/>
      <c r="M31" s="89"/>
      <c r="N31" s="89"/>
      <c r="O31" s="89"/>
      <c r="P31" s="89"/>
      <c r="Q31" s="89"/>
    </row>
    <row r="32" spans="1:18" s="33" customFormat="1" ht="15" customHeight="1" x14ac:dyDescent="0.25">
      <c r="A32" s="201"/>
      <c r="B32" s="36" t="s">
        <v>90</v>
      </c>
      <c r="C32" s="89"/>
      <c r="D32" s="89"/>
      <c r="E32" s="89"/>
      <c r="F32" s="89"/>
      <c r="G32" s="89"/>
      <c r="H32" s="89"/>
      <c r="I32" s="89"/>
      <c r="J32" s="89"/>
      <c r="K32" s="89"/>
      <c r="L32" s="89"/>
      <c r="M32" s="89"/>
      <c r="N32" s="89"/>
      <c r="O32" s="89"/>
      <c r="P32" s="89"/>
      <c r="Q32" s="89"/>
    </row>
    <row r="33" spans="1:18" s="33" customFormat="1" ht="15" customHeight="1" x14ac:dyDescent="0.25">
      <c r="A33" s="201"/>
      <c r="B33" s="35" t="s">
        <v>19</v>
      </c>
      <c r="C33" s="89"/>
      <c r="D33" s="89"/>
      <c r="E33" s="89"/>
      <c r="F33" s="89"/>
      <c r="G33" s="89"/>
      <c r="H33" s="89"/>
      <c r="I33" s="89"/>
      <c r="J33" s="89"/>
      <c r="K33" s="89"/>
      <c r="L33" s="89"/>
      <c r="M33" s="89"/>
      <c r="N33" s="89"/>
      <c r="O33" s="89"/>
      <c r="P33" s="89"/>
      <c r="Q33" s="89"/>
      <c r="R33"/>
    </row>
    <row r="34" spans="1:18" s="33" customFormat="1" ht="15" customHeight="1" x14ac:dyDescent="0.25">
      <c r="A34" s="201"/>
      <c r="B34" s="35" t="s">
        <v>100</v>
      </c>
      <c r="C34" s="89"/>
      <c r="D34" s="89"/>
      <c r="E34" s="89"/>
      <c r="F34" s="89"/>
      <c r="G34" s="89"/>
      <c r="H34" s="89"/>
      <c r="I34" s="89"/>
      <c r="J34" s="89"/>
      <c r="K34" s="89"/>
      <c r="L34" s="89"/>
      <c r="M34" s="89"/>
      <c r="N34" s="89"/>
      <c r="O34" s="89"/>
      <c r="P34" s="89"/>
      <c r="Q34" s="89"/>
    </row>
    <row r="35" spans="1:18" s="33" customFormat="1" ht="25.5" customHeight="1" x14ac:dyDescent="0.25">
      <c r="A35" s="201"/>
      <c r="B35" s="35" t="s">
        <v>103</v>
      </c>
      <c r="C35" s="89"/>
      <c r="D35" s="89"/>
      <c r="E35" s="89"/>
      <c r="F35" s="89"/>
      <c r="G35" s="89"/>
      <c r="H35" s="89"/>
      <c r="I35" s="89"/>
      <c r="J35" s="89"/>
      <c r="K35" s="89"/>
      <c r="L35" s="89"/>
      <c r="M35" s="89"/>
      <c r="N35" s="89"/>
      <c r="O35" s="89"/>
      <c r="P35" s="89"/>
      <c r="Q35" s="89"/>
    </row>
    <row r="36" spans="1:18" s="33" customFormat="1" ht="15" customHeight="1" x14ac:dyDescent="0.25">
      <c r="A36" s="201"/>
      <c r="B36" s="60" t="s">
        <v>8</v>
      </c>
      <c r="C36" s="89"/>
      <c r="D36" s="89"/>
      <c r="E36" s="89"/>
      <c r="F36" s="89"/>
      <c r="G36" s="89"/>
      <c r="H36" s="89"/>
      <c r="I36" s="89"/>
      <c r="J36" s="89"/>
      <c r="K36" s="89"/>
      <c r="L36" s="89"/>
      <c r="M36" s="89"/>
      <c r="N36" s="89"/>
      <c r="O36" s="89"/>
      <c r="P36" s="89"/>
      <c r="Q36" s="89"/>
    </row>
    <row r="37" spans="1:18" s="33" customFormat="1" ht="15" customHeight="1" x14ac:dyDescent="0.25">
      <c r="A37" s="202"/>
      <c r="B37" s="62" t="s">
        <v>10</v>
      </c>
      <c r="C37" s="89"/>
      <c r="D37" s="89"/>
      <c r="E37" s="89"/>
      <c r="F37" s="89"/>
      <c r="G37" s="89"/>
      <c r="H37" s="89"/>
      <c r="I37" s="89"/>
      <c r="J37" s="89"/>
      <c r="K37" s="89"/>
      <c r="L37" s="89"/>
      <c r="M37" s="89"/>
      <c r="N37" s="89"/>
      <c r="O37" s="89"/>
      <c r="P37" s="89"/>
      <c r="Q37" s="89"/>
    </row>
    <row r="38" spans="1:18" s="33" customFormat="1" ht="15" customHeight="1" x14ac:dyDescent="0.25">
      <c r="A38" s="91" t="s">
        <v>105</v>
      </c>
      <c r="B38" s="56" t="s">
        <v>3</v>
      </c>
      <c r="C38" s="57"/>
      <c r="D38" s="57"/>
      <c r="E38" s="57"/>
      <c r="F38" s="57"/>
      <c r="G38" s="57"/>
      <c r="H38" s="57"/>
      <c r="I38" s="57"/>
      <c r="J38" s="58"/>
      <c r="K38" s="58"/>
      <c r="L38" s="58"/>
      <c r="M38" s="58"/>
      <c r="N38" s="58"/>
      <c r="O38" s="58"/>
      <c r="P38" s="58"/>
      <c r="Q38" s="58"/>
    </row>
    <row r="39" spans="1:18" s="31" customFormat="1" ht="15" customHeight="1" x14ac:dyDescent="0.25">
      <c r="A39" s="200" t="s">
        <v>106</v>
      </c>
      <c r="B39" s="56" t="s">
        <v>3</v>
      </c>
      <c r="C39" s="57"/>
      <c r="D39" s="57"/>
      <c r="E39" s="57"/>
      <c r="F39" s="57"/>
      <c r="G39" s="57"/>
      <c r="H39" s="57"/>
      <c r="I39" s="57"/>
      <c r="J39" s="58"/>
      <c r="K39" s="58"/>
      <c r="L39" s="58"/>
      <c r="M39" s="58"/>
      <c r="N39" s="58"/>
      <c r="O39" s="58"/>
      <c r="P39" s="58"/>
      <c r="Q39" s="58"/>
    </row>
    <row r="40" spans="1:18" s="31" customFormat="1" ht="15" customHeight="1" x14ac:dyDescent="0.25">
      <c r="A40" s="201"/>
      <c r="B40" s="36" t="s">
        <v>87</v>
      </c>
      <c r="C40" s="59"/>
      <c r="D40" s="59"/>
      <c r="E40" s="59"/>
      <c r="F40" s="59"/>
      <c r="G40" s="59"/>
      <c r="H40" s="59"/>
      <c r="I40" s="59"/>
      <c r="J40" s="50"/>
      <c r="K40" s="50"/>
      <c r="L40" s="50"/>
      <c r="M40" s="50"/>
      <c r="N40" s="50"/>
      <c r="O40" s="50"/>
      <c r="P40" s="50"/>
      <c r="Q40" s="50"/>
    </row>
    <row r="41" spans="1:18" s="31" customFormat="1" ht="15" customHeight="1" x14ac:dyDescent="0.25">
      <c r="A41" s="201"/>
      <c r="B41" s="35" t="s">
        <v>15</v>
      </c>
      <c r="C41" s="59"/>
      <c r="D41" s="59"/>
      <c r="E41" s="59"/>
      <c r="F41" s="59"/>
      <c r="G41" s="59"/>
      <c r="H41" s="59"/>
      <c r="I41" s="59"/>
      <c r="J41" s="50"/>
      <c r="K41" s="50"/>
      <c r="L41" s="50"/>
      <c r="M41" s="50"/>
      <c r="N41" s="50"/>
      <c r="O41" s="50"/>
      <c r="P41" s="50"/>
      <c r="Q41" s="50"/>
    </row>
    <row r="42" spans="1:18" s="31" customFormat="1" ht="15" customHeight="1" x14ac:dyDescent="0.25">
      <c r="A42" s="201"/>
      <c r="B42" s="35" t="s">
        <v>16</v>
      </c>
      <c r="C42" s="59"/>
      <c r="D42" s="59"/>
      <c r="E42" s="59"/>
      <c r="F42" s="59"/>
      <c r="G42" s="59"/>
      <c r="H42" s="59"/>
      <c r="I42" s="59"/>
      <c r="J42" s="50"/>
      <c r="K42" s="50"/>
      <c r="L42" s="50"/>
      <c r="M42" s="50"/>
      <c r="N42" s="50"/>
      <c r="O42" s="50"/>
      <c r="P42" s="50"/>
      <c r="Q42" s="50"/>
    </row>
    <row r="43" spans="1:18" s="31" customFormat="1" ht="15" customHeight="1" x14ac:dyDescent="0.25">
      <c r="A43" s="201"/>
      <c r="B43" s="36" t="s">
        <v>90</v>
      </c>
      <c r="C43" s="59"/>
      <c r="D43" s="59"/>
      <c r="E43" s="59"/>
      <c r="F43" s="59"/>
      <c r="G43" s="59"/>
      <c r="H43" s="59"/>
      <c r="I43" s="59"/>
      <c r="J43" s="50"/>
      <c r="K43" s="50"/>
      <c r="L43" s="50"/>
      <c r="M43" s="50"/>
      <c r="N43" s="50"/>
      <c r="O43" s="50"/>
      <c r="P43" s="50"/>
      <c r="Q43" s="50"/>
    </row>
    <row r="44" spans="1:18" s="31" customFormat="1" ht="15" customHeight="1" x14ac:dyDescent="0.25">
      <c r="A44" s="201"/>
      <c r="B44" s="35" t="s">
        <v>19</v>
      </c>
      <c r="C44" s="59"/>
      <c r="D44" s="59"/>
      <c r="E44" s="59"/>
      <c r="F44" s="59"/>
      <c r="G44" s="59"/>
      <c r="H44" s="59"/>
      <c r="I44" s="59"/>
      <c r="J44" s="50"/>
      <c r="K44" s="50"/>
      <c r="L44" s="50"/>
      <c r="M44" s="50"/>
      <c r="N44" s="50"/>
      <c r="O44" s="50"/>
      <c r="P44" s="50"/>
      <c r="Q44" s="50"/>
    </row>
    <row r="45" spans="1:18" s="31" customFormat="1" ht="15" customHeight="1" x14ac:dyDescent="0.25">
      <c r="A45" s="201"/>
      <c r="B45" s="35" t="s">
        <v>100</v>
      </c>
      <c r="C45" s="59"/>
      <c r="D45" s="59"/>
      <c r="E45" s="59"/>
      <c r="F45" s="59"/>
      <c r="G45" s="59"/>
      <c r="H45" s="59"/>
      <c r="I45" s="59"/>
      <c r="J45" s="50"/>
      <c r="K45" s="50"/>
      <c r="L45" s="50"/>
      <c r="M45" s="50"/>
      <c r="N45" s="50"/>
      <c r="O45" s="50"/>
      <c r="P45" s="50"/>
      <c r="Q45" s="50"/>
    </row>
    <row r="46" spans="1:18" s="31" customFormat="1" ht="15" customHeight="1" x14ac:dyDescent="0.25">
      <c r="A46" s="201"/>
      <c r="B46" s="60" t="s">
        <v>8</v>
      </c>
      <c r="C46" s="59"/>
      <c r="D46" s="59"/>
      <c r="E46" s="59"/>
      <c r="F46" s="59"/>
      <c r="G46" s="59"/>
      <c r="H46" s="59"/>
      <c r="I46" s="59"/>
      <c r="J46" s="61"/>
      <c r="K46" s="61"/>
      <c r="L46" s="61"/>
      <c r="M46" s="61"/>
      <c r="N46" s="61"/>
      <c r="O46" s="61"/>
      <c r="P46" s="61"/>
      <c r="Q46" s="61"/>
    </row>
    <row r="47" spans="1:18" s="31" customFormat="1" ht="15" customHeight="1" x14ac:dyDescent="0.25">
      <c r="A47" s="202"/>
      <c r="B47" s="62" t="s">
        <v>10</v>
      </c>
      <c r="C47" s="63"/>
      <c r="D47" s="63"/>
      <c r="E47" s="63"/>
      <c r="F47" s="63"/>
      <c r="G47" s="63"/>
      <c r="H47" s="63"/>
      <c r="I47" s="63"/>
      <c r="J47" s="64"/>
      <c r="K47" s="64"/>
      <c r="L47" s="64"/>
      <c r="M47" s="64"/>
      <c r="N47" s="64"/>
      <c r="O47" s="64"/>
      <c r="P47" s="64"/>
      <c r="Q47" s="64"/>
    </row>
    <row r="48" spans="1:18" s="33" customFormat="1" ht="15" customHeight="1" x14ac:dyDescent="0.25">
      <c r="A48" s="200" t="s">
        <v>107</v>
      </c>
      <c r="B48" s="56" t="s">
        <v>3</v>
      </c>
      <c r="C48" s="57"/>
      <c r="D48" s="57"/>
      <c r="E48" s="57"/>
      <c r="F48" s="57"/>
      <c r="G48" s="57"/>
      <c r="H48" s="57"/>
      <c r="I48" s="57"/>
      <c r="J48" s="58"/>
      <c r="K48" s="58"/>
      <c r="L48" s="58"/>
      <c r="M48" s="58"/>
      <c r="N48" s="58"/>
      <c r="O48" s="58"/>
      <c r="P48" s="58"/>
      <c r="Q48" s="58"/>
    </row>
    <row r="49" spans="1:17" s="33" customFormat="1" ht="15" customHeight="1" x14ac:dyDescent="0.25">
      <c r="A49" s="201"/>
      <c r="B49" s="36" t="s">
        <v>87</v>
      </c>
      <c r="C49" s="59"/>
      <c r="D49" s="59"/>
      <c r="E49" s="59"/>
      <c r="F49" s="59"/>
      <c r="G49" s="59"/>
      <c r="H49" s="59"/>
      <c r="I49" s="59"/>
      <c r="J49" s="50"/>
      <c r="K49" s="50"/>
      <c r="L49" s="50"/>
      <c r="M49" s="50"/>
      <c r="N49" s="50"/>
      <c r="O49" s="50"/>
      <c r="P49" s="50"/>
      <c r="Q49" s="50"/>
    </row>
    <row r="50" spans="1:17" s="33" customFormat="1" ht="15" customHeight="1" x14ac:dyDescent="0.25">
      <c r="A50" s="201"/>
      <c r="B50" s="35" t="s">
        <v>15</v>
      </c>
      <c r="C50" s="59"/>
      <c r="D50" s="59"/>
      <c r="E50" s="59"/>
      <c r="F50" s="59"/>
      <c r="G50" s="59"/>
      <c r="H50" s="59"/>
      <c r="I50" s="59"/>
      <c r="J50" s="50"/>
      <c r="K50" s="50"/>
      <c r="L50" s="50"/>
      <c r="M50" s="50"/>
      <c r="N50" s="50"/>
      <c r="O50" s="50"/>
      <c r="P50" s="50"/>
      <c r="Q50" s="50"/>
    </row>
    <row r="51" spans="1:17" s="33" customFormat="1" ht="15" customHeight="1" x14ac:dyDescent="0.25">
      <c r="A51" s="201"/>
      <c r="B51" s="35" t="s">
        <v>16</v>
      </c>
      <c r="C51" s="59"/>
      <c r="D51" s="59"/>
      <c r="E51" s="59"/>
      <c r="F51" s="59"/>
      <c r="G51" s="59"/>
      <c r="H51" s="59"/>
      <c r="I51" s="59"/>
      <c r="J51" s="50"/>
      <c r="K51" s="50"/>
      <c r="L51" s="50"/>
      <c r="M51" s="50"/>
      <c r="N51" s="50"/>
      <c r="O51" s="50"/>
      <c r="P51" s="50"/>
      <c r="Q51" s="50"/>
    </row>
    <row r="52" spans="1:17" s="33" customFormat="1" ht="15" customHeight="1" x14ac:dyDescent="0.25">
      <c r="A52" s="201"/>
      <c r="B52" s="36" t="s">
        <v>90</v>
      </c>
      <c r="C52" s="59"/>
      <c r="D52" s="59"/>
      <c r="E52" s="59"/>
      <c r="F52" s="59"/>
      <c r="G52" s="59"/>
      <c r="H52" s="59"/>
      <c r="I52" s="59"/>
      <c r="J52" s="50"/>
      <c r="K52" s="50"/>
      <c r="L52" s="50"/>
      <c r="M52" s="50"/>
      <c r="N52" s="50"/>
      <c r="O52" s="50"/>
      <c r="P52" s="50"/>
      <c r="Q52" s="50"/>
    </row>
    <row r="53" spans="1:17" s="33" customFormat="1" ht="15" customHeight="1" x14ac:dyDescent="0.25">
      <c r="A53" s="201"/>
      <c r="B53" s="35" t="s">
        <v>19</v>
      </c>
      <c r="C53" s="59"/>
      <c r="D53" s="59"/>
      <c r="E53" s="59"/>
      <c r="F53" s="59"/>
      <c r="G53" s="59"/>
      <c r="H53" s="59"/>
      <c r="I53" s="59"/>
      <c r="J53" s="50"/>
      <c r="K53" s="50"/>
      <c r="L53" s="50"/>
      <c r="M53" s="50"/>
      <c r="N53" s="50"/>
      <c r="O53" s="50"/>
      <c r="P53" s="50"/>
      <c r="Q53" s="50"/>
    </row>
    <row r="54" spans="1:17" s="33" customFormat="1" ht="15" customHeight="1" x14ac:dyDescent="0.25">
      <c r="A54" s="201"/>
      <c r="B54" s="35" t="s">
        <v>100</v>
      </c>
      <c r="C54" s="59"/>
      <c r="D54" s="59"/>
      <c r="E54" s="59"/>
      <c r="F54" s="59"/>
      <c r="G54" s="59"/>
      <c r="H54" s="59"/>
      <c r="I54" s="59"/>
      <c r="J54" s="50"/>
      <c r="K54" s="50"/>
      <c r="L54" s="50"/>
      <c r="M54" s="50"/>
      <c r="N54" s="50"/>
      <c r="O54" s="50"/>
      <c r="P54" s="50"/>
      <c r="Q54" s="50"/>
    </row>
    <row r="55" spans="1:17" s="33" customFormat="1" ht="15" customHeight="1" x14ac:dyDescent="0.25">
      <c r="A55" s="201"/>
      <c r="B55" s="60" t="s">
        <v>8</v>
      </c>
      <c r="C55" s="59"/>
      <c r="D55" s="59"/>
      <c r="E55" s="59"/>
      <c r="F55" s="59"/>
      <c r="G55" s="59"/>
      <c r="H55" s="59"/>
      <c r="I55" s="59"/>
      <c r="J55" s="61"/>
      <c r="K55" s="61"/>
      <c r="L55" s="61"/>
      <c r="M55" s="61"/>
      <c r="N55" s="61"/>
      <c r="O55" s="61"/>
      <c r="P55" s="61"/>
      <c r="Q55" s="61"/>
    </row>
    <row r="56" spans="1:17" s="33" customFormat="1" ht="15" customHeight="1" x14ac:dyDescent="0.25">
      <c r="A56" s="201"/>
      <c r="B56" s="65" t="s">
        <v>10</v>
      </c>
      <c r="C56" s="66"/>
      <c r="D56" s="66"/>
      <c r="E56" s="66"/>
      <c r="F56" s="66"/>
      <c r="G56" s="66"/>
      <c r="H56" s="66"/>
      <c r="I56" s="66"/>
      <c r="J56" s="67"/>
      <c r="K56" s="67"/>
      <c r="L56" s="67"/>
      <c r="M56" s="67"/>
      <c r="N56" s="67"/>
      <c r="O56" s="67"/>
      <c r="P56" s="67"/>
      <c r="Q56" s="67"/>
    </row>
    <row r="57" spans="1:17" s="33" customFormat="1" ht="15" customHeight="1" x14ac:dyDescent="0.25">
      <c r="A57" s="200" t="s">
        <v>108</v>
      </c>
      <c r="B57" s="56" t="s">
        <v>3</v>
      </c>
      <c r="C57" s="57"/>
      <c r="D57" s="57"/>
      <c r="E57" s="57"/>
      <c r="F57" s="57"/>
      <c r="G57" s="57"/>
      <c r="H57" s="57"/>
      <c r="I57" s="57"/>
      <c r="J57" s="58"/>
      <c r="K57" s="58"/>
      <c r="L57" s="58"/>
      <c r="M57" s="58"/>
      <c r="N57" s="58"/>
      <c r="O57" s="58"/>
      <c r="P57" s="58"/>
      <c r="Q57" s="58"/>
    </row>
    <row r="58" spans="1:17" s="33" customFormat="1" ht="15" customHeight="1" x14ac:dyDescent="0.25">
      <c r="A58" s="201"/>
      <c r="B58" s="36" t="s">
        <v>87</v>
      </c>
      <c r="C58" s="59"/>
      <c r="D58" s="59"/>
      <c r="E58" s="59"/>
      <c r="F58" s="59"/>
      <c r="G58" s="59"/>
      <c r="H58" s="59"/>
      <c r="I58" s="59"/>
      <c r="J58" s="50"/>
      <c r="K58" s="50"/>
      <c r="L58" s="50"/>
      <c r="M58" s="50"/>
      <c r="N58" s="50"/>
      <c r="O58" s="50"/>
      <c r="P58" s="50"/>
      <c r="Q58" s="50"/>
    </row>
    <row r="59" spans="1:17" s="33" customFormat="1" ht="15" customHeight="1" x14ac:dyDescent="0.25">
      <c r="A59" s="201"/>
      <c r="B59" s="35" t="s">
        <v>15</v>
      </c>
      <c r="C59" s="59"/>
      <c r="D59" s="59"/>
      <c r="E59" s="59"/>
      <c r="F59" s="59"/>
      <c r="G59" s="59"/>
      <c r="H59" s="59"/>
      <c r="I59" s="59"/>
      <c r="J59" s="50"/>
      <c r="K59" s="50"/>
      <c r="L59" s="50"/>
      <c r="M59" s="50"/>
      <c r="N59" s="50"/>
      <c r="O59" s="50"/>
      <c r="P59" s="50"/>
      <c r="Q59" s="50"/>
    </row>
    <row r="60" spans="1:17" s="33" customFormat="1" ht="15" customHeight="1" x14ac:dyDescent="0.25">
      <c r="A60" s="201"/>
      <c r="B60" s="35" t="s">
        <v>16</v>
      </c>
      <c r="C60" s="59"/>
      <c r="D60" s="59"/>
      <c r="E60" s="59"/>
      <c r="F60" s="59"/>
      <c r="G60" s="59"/>
      <c r="H60" s="59"/>
      <c r="I60" s="59"/>
      <c r="J60" s="50"/>
      <c r="K60" s="50"/>
      <c r="L60" s="50"/>
      <c r="M60" s="50"/>
      <c r="N60" s="50"/>
      <c r="O60" s="50"/>
      <c r="P60" s="50"/>
      <c r="Q60" s="50"/>
    </row>
    <row r="61" spans="1:17" s="33" customFormat="1" ht="15" customHeight="1" x14ac:dyDescent="0.25">
      <c r="A61" s="201"/>
      <c r="B61" s="36" t="s">
        <v>90</v>
      </c>
      <c r="C61" s="59"/>
      <c r="D61" s="59"/>
      <c r="E61" s="59"/>
      <c r="F61" s="59"/>
      <c r="G61" s="59"/>
      <c r="H61" s="59"/>
      <c r="I61" s="59"/>
      <c r="J61" s="50"/>
      <c r="K61" s="50"/>
      <c r="L61" s="50"/>
      <c r="M61" s="50"/>
      <c r="N61" s="50"/>
      <c r="O61" s="50"/>
      <c r="P61" s="50"/>
      <c r="Q61" s="50"/>
    </row>
    <row r="62" spans="1:17" s="33" customFormat="1" ht="15" customHeight="1" x14ac:dyDescent="0.25">
      <c r="A62" s="201"/>
      <c r="B62" s="35" t="s">
        <v>19</v>
      </c>
      <c r="C62" s="59"/>
      <c r="D62" s="59"/>
      <c r="E62" s="59"/>
      <c r="F62" s="59"/>
      <c r="G62" s="59"/>
      <c r="H62" s="59"/>
      <c r="I62" s="59"/>
      <c r="J62" s="50"/>
      <c r="K62" s="50"/>
      <c r="L62" s="50"/>
      <c r="M62" s="50"/>
      <c r="N62" s="50"/>
      <c r="O62" s="50"/>
      <c r="P62" s="50"/>
      <c r="Q62" s="50"/>
    </row>
    <row r="63" spans="1:17" s="33" customFormat="1" ht="15" customHeight="1" x14ac:dyDescent="0.25">
      <c r="A63" s="201"/>
      <c r="B63" s="35" t="s">
        <v>100</v>
      </c>
      <c r="C63" s="59"/>
      <c r="D63" s="59"/>
      <c r="E63" s="59"/>
      <c r="F63" s="59"/>
      <c r="G63" s="59"/>
      <c r="H63" s="59"/>
      <c r="I63" s="59"/>
      <c r="J63" s="50"/>
      <c r="K63" s="50"/>
      <c r="L63" s="50"/>
      <c r="M63" s="50"/>
      <c r="N63" s="50"/>
      <c r="O63" s="50"/>
      <c r="P63" s="50"/>
      <c r="Q63" s="50"/>
    </row>
    <row r="64" spans="1:17" s="33" customFormat="1" ht="15" customHeight="1" x14ac:dyDescent="0.25">
      <c r="A64" s="201"/>
      <c r="B64" s="60" t="s">
        <v>8</v>
      </c>
      <c r="C64" s="59"/>
      <c r="D64" s="59"/>
      <c r="E64" s="59"/>
      <c r="F64" s="59"/>
      <c r="G64" s="59"/>
      <c r="H64" s="59"/>
      <c r="I64" s="59"/>
      <c r="J64" s="61"/>
      <c r="K64" s="61"/>
      <c r="L64" s="61"/>
      <c r="M64" s="61"/>
      <c r="N64" s="61"/>
      <c r="O64" s="61"/>
      <c r="P64" s="61"/>
      <c r="Q64" s="61"/>
    </row>
    <row r="65" spans="1:17" s="33" customFormat="1" ht="15" customHeight="1" x14ac:dyDescent="0.25">
      <c r="A65" s="202"/>
      <c r="B65" s="62" t="s">
        <v>10</v>
      </c>
      <c r="C65" s="68"/>
      <c r="D65" s="68"/>
      <c r="E65" s="68"/>
      <c r="F65" s="68"/>
      <c r="G65" s="68"/>
      <c r="H65" s="68"/>
      <c r="I65" s="68"/>
      <c r="J65" s="69"/>
      <c r="K65" s="69"/>
      <c r="L65" s="69"/>
      <c r="M65" s="69"/>
      <c r="N65" s="69"/>
      <c r="O65" s="69"/>
      <c r="P65" s="69"/>
      <c r="Q65" s="69"/>
    </row>
    <row r="66" spans="1:17" s="33" customFormat="1" ht="15" customHeight="1" x14ac:dyDescent="0.25">
      <c r="A66" s="200" t="s">
        <v>109</v>
      </c>
      <c r="B66" s="56" t="s">
        <v>3</v>
      </c>
      <c r="C66" s="57"/>
      <c r="D66" s="57"/>
      <c r="E66" s="57"/>
      <c r="F66" s="57"/>
      <c r="G66" s="57"/>
      <c r="H66" s="57"/>
      <c r="I66" s="57"/>
      <c r="J66" s="58"/>
      <c r="K66" s="58"/>
      <c r="L66" s="58"/>
      <c r="M66" s="58"/>
      <c r="N66" s="58"/>
      <c r="O66" s="58"/>
      <c r="P66" s="58"/>
      <c r="Q66" s="58"/>
    </row>
    <row r="67" spans="1:17" s="33" customFormat="1" ht="15" customHeight="1" x14ac:dyDescent="0.25">
      <c r="A67" s="201"/>
      <c r="B67" s="36" t="s">
        <v>87</v>
      </c>
      <c r="C67" s="59"/>
      <c r="D67" s="59"/>
      <c r="E67" s="59"/>
      <c r="F67" s="59"/>
      <c r="G67" s="59"/>
      <c r="H67" s="59"/>
      <c r="I67" s="59"/>
      <c r="J67" s="50"/>
      <c r="K67" s="50"/>
      <c r="L67" s="50"/>
      <c r="M67" s="50"/>
      <c r="N67" s="50"/>
      <c r="O67" s="50"/>
      <c r="P67" s="50"/>
      <c r="Q67" s="50"/>
    </row>
    <row r="68" spans="1:17" s="33" customFormat="1" ht="15" customHeight="1" x14ac:dyDescent="0.25">
      <c r="A68" s="201"/>
      <c r="B68" s="35" t="s">
        <v>15</v>
      </c>
      <c r="C68" s="59"/>
      <c r="D68" s="59"/>
      <c r="E68" s="59"/>
      <c r="F68" s="59"/>
      <c r="G68" s="59"/>
      <c r="H68" s="59"/>
      <c r="I68" s="59"/>
      <c r="J68" s="50"/>
      <c r="K68" s="50"/>
      <c r="L68" s="50"/>
      <c r="M68" s="50"/>
      <c r="N68" s="50"/>
      <c r="O68" s="50"/>
      <c r="P68" s="50"/>
      <c r="Q68" s="50"/>
    </row>
    <row r="69" spans="1:17" s="33" customFormat="1" ht="15" customHeight="1" x14ac:dyDescent="0.25">
      <c r="A69" s="201"/>
      <c r="B69" s="35" t="s">
        <v>16</v>
      </c>
      <c r="C69" s="59"/>
      <c r="D69" s="59"/>
      <c r="E69" s="59"/>
      <c r="F69" s="59"/>
      <c r="G69" s="59"/>
      <c r="H69" s="59"/>
      <c r="I69" s="59"/>
      <c r="J69" s="50"/>
      <c r="K69" s="50"/>
      <c r="L69" s="50"/>
      <c r="M69" s="50"/>
      <c r="N69" s="50"/>
      <c r="O69" s="50"/>
      <c r="P69" s="50"/>
      <c r="Q69" s="50"/>
    </row>
    <row r="70" spans="1:17" s="33" customFormat="1" ht="15" customHeight="1" x14ac:dyDescent="0.25">
      <c r="A70" s="201"/>
      <c r="B70" s="36" t="s">
        <v>90</v>
      </c>
      <c r="C70" s="59"/>
      <c r="D70" s="59"/>
      <c r="E70" s="59"/>
      <c r="F70" s="59"/>
      <c r="G70" s="59"/>
      <c r="H70" s="59"/>
      <c r="I70" s="59"/>
      <c r="J70" s="50"/>
      <c r="K70" s="50"/>
      <c r="L70" s="50"/>
      <c r="M70" s="50"/>
      <c r="N70" s="50"/>
      <c r="O70" s="50"/>
      <c r="P70" s="50"/>
      <c r="Q70" s="50"/>
    </row>
    <row r="71" spans="1:17" s="33" customFormat="1" ht="15" customHeight="1" x14ac:dyDescent="0.25">
      <c r="A71" s="201"/>
      <c r="B71" s="35" t="s">
        <v>19</v>
      </c>
      <c r="C71" s="59"/>
      <c r="D71" s="59"/>
      <c r="E71" s="59"/>
      <c r="F71" s="59"/>
      <c r="G71" s="59"/>
      <c r="H71" s="59"/>
      <c r="I71" s="59"/>
      <c r="J71" s="50"/>
      <c r="K71" s="50"/>
      <c r="L71" s="50"/>
      <c r="M71" s="50"/>
      <c r="N71" s="50"/>
      <c r="O71" s="50"/>
      <c r="P71" s="50"/>
      <c r="Q71" s="50"/>
    </row>
    <row r="72" spans="1:17" s="33" customFormat="1" ht="15" customHeight="1" x14ac:dyDescent="0.25">
      <c r="A72" s="201"/>
      <c r="B72" s="35" t="s">
        <v>100</v>
      </c>
      <c r="C72" s="59"/>
      <c r="D72" s="59"/>
      <c r="E72" s="59"/>
      <c r="F72" s="59"/>
      <c r="G72" s="59"/>
      <c r="H72" s="59"/>
      <c r="I72" s="59"/>
      <c r="J72" s="50"/>
      <c r="K72" s="50"/>
      <c r="L72" s="50"/>
      <c r="M72" s="50"/>
      <c r="N72" s="50"/>
      <c r="O72" s="50"/>
      <c r="P72" s="50"/>
      <c r="Q72" s="50"/>
    </row>
    <row r="73" spans="1:17" s="33" customFormat="1" ht="15" customHeight="1" x14ac:dyDescent="0.25">
      <c r="A73" s="201"/>
      <c r="B73" s="60" t="s">
        <v>8</v>
      </c>
      <c r="C73" s="59"/>
      <c r="D73" s="59"/>
      <c r="E73" s="59"/>
      <c r="F73" s="59"/>
      <c r="G73" s="59"/>
      <c r="H73" s="59"/>
      <c r="I73" s="59"/>
      <c r="J73" s="61"/>
      <c r="K73" s="61"/>
      <c r="L73" s="61"/>
      <c r="M73" s="61"/>
      <c r="N73" s="61"/>
      <c r="O73" s="61"/>
      <c r="P73" s="61"/>
      <c r="Q73" s="61"/>
    </row>
    <row r="74" spans="1:17" s="33" customFormat="1" ht="15" customHeight="1" x14ac:dyDescent="0.25">
      <c r="A74" s="202"/>
      <c r="B74" s="62" t="s">
        <v>10</v>
      </c>
      <c r="C74" s="63"/>
      <c r="D74" s="63"/>
      <c r="E74" s="63"/>
      <c r="F74" s="63"/>
      <c r="G74" s="63"/>
      <c r="H74" s="63"/>
      <c r="I74" s="63"/>
      <c r="J74" s="64"/>
      <c r="K74" s="64"/>
      <c r="L74" s="64"/>
      <c r="M74" s="64"/>
      <c r="N74" s="64"/>
      <c r="O74" s="64"/>
      <c r="P74" s="64"/>
      <c r="Q74" s="64"/>
    </row>
    <row r="75" spans="1:17" s="31" customFormat="1" ht="21.75" customHeight="1" x14ac:dyDescent="0.25">
      <c r="A75" s="77" t="s">
        <v>110</v>
      </c>
      <c r="B75" s="78"/>
      <c r="C75" s="70"/>
      <c r="D75" s="70"/>
      <c r="E75" s="70"/>
      <c r="F75" s="70"/>
      <c r="G75" s="70"/>
      <c r="H75" s="70"/>
      <c r="I75" s="70"/>
      <c r="J75" s="70"/>
      <c r="K75" s="70"/>
      <c r="L75" s="70"/>
      <c r="M75" s="70"/>
      <c r="N75" s="70"/>
      <c r="O75" s="70"/>
      <c r="P75" s="70"/>
      <c r="Q75" s="70"/>
    </row>
    <row r="76" spans="1:17" s="33" customFormat="1" ht="15" customHeight="1" x14ac:dyDescent="0.25">
      <c r="A76" s="203" t="s">
        <v>99</v>
      </c>
      <c r="B76" s="71" t="s">
        <v>3</v>
      </c>
      <c r="C76" s="72"/>
      <c r="D76" s="72"/>
      <c r="E76" s="72"/>
      <c r="F76" s="72"/>
      <c r="G76" s="72"/>
      <c r="H76" s="72"/>
      <c r="I76" s="72"/>
      <c r="J76" s="73"/>
      <c r="K76" s="73"/>
      <c r="L76" s="73"/>
      <c r="M76" s="73"/>
      <c r="N76" s="73"/>
      <c r="O76" s="73"/>
      <c r="P76" s="73"/>
      <c r="Q76" s="73"/>
    </row>
    <row r="77" spans="1:17" s="33" customFormat="1" ht="15" customHeight="1" x14ac:dyDescent="0.25">
      <c r="A77" s="204"/>
      <c r="B77" s="36" t="s">
        <v>87</v>
      </c>
      <c r="C77" s="49"/>
      <c r="D77" s="49"/>
      <c r="E77" s="49"/>
      <c r="F77" s="49"/>
      <c r="G77" s="49"/>
      <c r="H77" s="49"/>
      <c r="I77" s="49"/>
      <c r="J77" s="50"/>
      <c r="K77" s="50"/>
      <c r="L77" s="50"/>
      <c r="M77" s="50"/>
      <c r="N77" s="50"/>
      <c r="O77" s="50"/>
      <c r="P77" s="50"/>
      <c r="Q77" s="50"/>
    </row>
    <row r="78" spans="1:17" s="33" customFormat="1" ht="15" customHeight="1" x14ac:dyDescent="0.25">
      <c r="A78" s="204"/>
      <c r="B78" s="35" t="s">
        <v>15</v>
      </c>
      <c r="C78" s="49"/>
      <c r="D78" s="49"/>
      <c r="E78" s="49"/>
      <c r="F78" s="49"/>
      <c r="G78" s="49"/>
      <c r="H78" s="49"/>
      <c r="I78" s="49"/>
      <c r="J78" s="50"/>
      <c r="K78" s="50"/>
      <c r="L78" s="50"/>
      <c r="M78" s="50"/>
      <c r="N78" s="50"/>
      <c r="O78" s="50"/>
      <c r="P78" s="50"/>
      <c r="Q78" s="50"/>
    </row>
    <row r="79" spans="1:17" s="33" customFormat="1" ht="15" customHeight="1" x14ac:dyDescent="0.25">
      <c r="A79" s="204"/>
      <c r="B79" s="35" t="s">
        <v>16</v>
      </c>
      <c r="C79" s="49"/>
      <c r="D79" s="49"/>
      <c r="E79" s="49"/>
      <c r="F79" s="49"/>
      <c r="G79" s="49"/>
      <c r="H79" s="49"/>
      <c r="I79" s="49"/>
      <c r="J79" s="50"/>
      <c r="K79" s="50"/>
      <c r="L79" s="50"/>
      <c r="M79" s="50"/>
      <c r="N79" s="50"/>
      <c r="O79" s="50"/>
      <c r="P79" s="50"/>
      <c r="Q79" s="50"/>
    </row>
    <row r="80" spans="1:17" s="33" customFormat="1" ht="15" customHeight="1" x14ac:dyDescent="0.25">
      <c r="A80" s="204"/>
      <c r="B80" s="36" t="s">
        <v>90</v>
      </c>
      <c r="C80" s="49"/>
      <c r="D80" s="49"/>
      <c r="E80" s="49"/>
      <c r="F80" s="49"/>
      <c r="G80" s="49"/>
      <c r="H80" s="49"/>
      <c r="I80" s="49"/>
      <c r="J80" s="50"/>
      <c r="K80" s="50"/>
      <c r="L80" s="50"/>
      <c r="M80" s="50"/>
      <c r="N80" s="50"/>
      <c r="O80" s="50"/>
      <c r="P80" s="50"/>
      <c r="Q80" s="50"/>
    </row>
    <row r="81" spans="1:17" s="33" customFormat="1" ht="15" customHeight="1" x14ac:dyDescent="0.25">
      <c r="A81" s="204"/>
      <c r="B81" s="35" t="s">
        <v>19</v>
      </c>
      <c r="C81" s="49"/>
      <c r="D81" s="49"/>
      <c r="E81" s="49"/>
      <c r="F81" s="49"/>
      <c r="G81" s="49"/>
      <c r="H81" s="49"/>
      <c r="I81" s="49"/>
      <c r="J81" s="50"/>
      <c r="K81" s="50"/>
      <c r="L81" s="50"/>
      <c r="M81" s="50"/>
      <c r="N81" s="50"/>
      <c r="O81" s="50"/>
      <c r="P81" s="50"/>
      <c r="Q81" s="50"/>
    </row>
    <row r="82" spans="1:17" s="33" customFormat="1" ht="15" customHeight="1" x14ac:dyDescent="0.25">
      <c r="A82" s="204"/>
      <c r="B82" s="35" t="s">
        <v>100</v>
      </c>
      <c r="C82" s="49"/>
      <c r="D82" s="49"/>
      <c r="E82" s="49"/>
      <c r="F82" s="49"/>
      <c r="G82" s="49"/>
      <c r="H82" s="49"/>
      <c r="I82" s="49"/>
      <c r="J82" s="50"/>
      <c r="K82" s="50"/>
      <c r="L82" s="50"/>
      <c r="M82" s="50"/>
      <c r="N82" s="50"/>
      <c r="O82" s="50"/>
      <c r="P82" s="50"/>
      <c r="Q82" s="50"/>
    </row>
    <row r="83" spans="1:17" s="33" customFormat="1" ht="15" customHeight="1" x14ac:dyDescent="0.25">
      <c r="A83" s="204"/>
      <c r="B83" s="51" t="s">
        <v>8</v>
      </c>
      <c r="C83" s="49"/>
      <c r="D83" s="49"/>
      <c r="E83" s="49"/>
      <c r="F83" s="49"/>
      <c r="G83" s="49"/>
      <c r="H83" s="49"/>
      <c r="I83" s="49"/>
      <c r="J83" s="52"/>
      <c r="K83" s="52"/>
      <c r="L83" s="52"/>
      <c r="M83" s="52"/>
      <c r="N83" s="52"/>
      <c r="O83" s="52"/>
      <c r="P83" s="52"/>
      <c r="Q83" s="52"/>
    </row>
    <row r="84" spans="1:17" s="33" customFormat="1" ht="15" customHeight="1" x14ac:dyDescent="0.25">
      <c r="A84" s="205"/>
      <c r="B84" s="74" t="s">
        <v>10</v>
      </c>
      <c r="C84" s="75"/>
      <c r="D84" s="75"/>
      <c r="E84" s="75"/>
      <c r="F84" s="75"/>
      <c r="G84" s="75"/>
      <c r="H84" s="75"/>
      <c r="I84" s="75"/>
      <c r="J84" s="76"/>
      <c r="K84" s="76"/>
      <c r="L84" s="76"/>
      <c r="M84" s="76"/>
      <c r="N84" s="76"/>
      <c r="O84" s="76"/>
      <c r="P84" s="76"/>
      <c r="Q84" s="76"/>
    </row>
    <row r="85" spans="1:17" s="33" customFormat="1" ht="15" customHeight="1" x14ac:dyDescent="0.25">
      <c r="A85" s="200" t="s">
        <v>101</v>
      </c>
      <c r="B85" s="56" t="s">
        <v>3</v>
      </c>
      <c r="C85" s="57"/>
      <c r="D85" s="57"/>
      <c r="E85" s="57"/>
      <c r="F85" s="57"/>
      <c r="G85" s="57"/>
      <c r="H85" s="57"/>
      <c r="I85" s="57"/>
      <c r="J85" s="58"/>
      <c r="K85" s="58"/>
      <c r="L85" s="58"/>
      <c r="M85" s="58"/>
      <c r="N85" s="58"/>
      <c r="O85" s="58"/>
      <c r="P85" s="58"/>
      <c r="Q85" s="58"/>
    </row>
    <row r="86" spans="1:17" s="33" customFormat="1" ht="15" customHeight="1" x14ac:dyDescent="0.25">
      <c r="A86" s="201"/>
      <c r="B86" s="36" t="s">
        <v>87</v>
      </c>
      <c r="C86" s="59"/>
      <c r="D86" s="59"/>
      <c r="E86" s="59"/>
      <c r="F86" s="59"/>
      <c r="G86" s="59"/>
      <c r="H86" s="59"/>
      <c r="I86" s="59"/>
      <c r="J86" s="50"/>
      <c r="K86" s="50"/>
      <c r="L86" s="50"/>
      <c r="M86" s="50"/>
      <c r="N86" s="50"/>
      <c r="O86" s="50"/>
      <c r="P86" s="50"/>
      <c r="Q86" s="50"/>
    </row>
    <row r="87" spans="1:17" s="33" customFormat="1" ht="15" customHeight="1" x14ac:dyDescent="0.25">
      <c r="A87" s="201"/>
      <c r="B87" s="35" t="s">
        <v>15</v>
      </c>
      <c r="C87" s="59"/>
      <c r="D87" s="59"/>
      <c r="E87" s="59"/>
      <c r="F87" s="59"/>
      <c r="G87" s="59"/>
      <c r="H87" s="59"/>
      <c r="I87" s="59"/>
      <c r="J87" s="50"/>
      <c r="K87" s="50"/>
      <c r="L87" s="50"/>
      <c r="M87" s="50"/>
      <c r="N87" s="50"/>
      <c r="O87" s="50"/>
      <c r="P87" s="50"/>
      <c r="Q87" s="50"/>
    </row>
    <row r="88" spans="1:17" s="33" customFormat="1" ht="15" customHeight="1" x14ac:dyDescent="0.25">
      <c r="A88" s="201"/>
      <c r="B88" s="35" t="s">
        <v>16</v>
      </c>
      <c r="C88" s="59"/>
      <c r="D88" s="59"/>
      <c r="E88" s="59"/>
      <c r="F88" s="59"/>
      <c r="G88" s="59"/>
      <c r="H88" s="59"/>
      <c r="I88" s="59"/>
      <c r="J88" s="50"/>
      <c r="K88" s="50"/>
      <c r="L88" s="50"/>
      <c r="M88" s="50"/>
      <c r="N88" s="50"/>
      <c r="O88" s="50"/>
      <c r="P88" s="50"/>
      <c r="Q88" s="50"/>
    </row>
    <row r="89" spans="1:17" s="33" customFormat="1" ht="15" customHeight="1" x14ac:dyDescent="0.25">
      <c r="A89" s="201"/>
      <c r="B89" s="36" t="s">
        <v>90</v>
      </c>
      <c r="C89" s="59"/>
      <c r="D89" s="59"/>
      <c r="E89" s="59"/>
      <c r="F89" s="59"/>
      <c r="G89" s="59"/>
      <c r="H89" s="59"/>
      <c r="I89" s="59"/>
      <c r="J89" s="50"/>
      <c r="K89" s="50"/>
      <c r="L89" s="50"/>
      <c r="M89" s="50"/>
      <c r="N89" s="50"/>
      <c r="O89" s="50"/>
      <c r="P89" s="50"/>
      <c r="Q89" s="50"/>
    </row>
    <row r="90" spans="1:17" s="33" customFormat="1" ht="15" customHeight="1" x14ac:dyDescent="0.25">
      <c r="A90" s="201"/>
      <c r="B90" s="35" t="s">
        <v>19</v>
      </c>
      <c r="C90" s="59"/>
      <c r="D90" s="59"/>
      <c r="E90" s="59"/>
      <c r="F90" s="59"/>
      <c r="G90" s="59"/>
      <c r="H90" s="59"/>
      <c r="I90" s="59"/>
      <c r="J90" s="50"/>
      <c r="K90" s="50"/>
      <c r="L90" s="50"/>
      <c r="M90" s="50"/>
      <c r="N90" s="50"/>
      <c r="O90" s="50"/>
      <c r="P90" s="50"/>
      <c r="Q90" s="50"/>
    </row>
    <row r="91" spans="1:17" s="33" customFormat="1" ht="15" customHeight="1" x14ac:dyDescent="0.25">
      <c r="A91" s="201"/>
      <c r="B91" s="35" t="s">
        <v>100</v>
      </c>
      <c r="C91" s="59"/>
      <c r="D91" s="59"/>
      <c r="E91" s="59"/>
      <c r="F91" s="59"/>
      <c r="G91" s="59"/>
      <c r="H91" s="59"/>
      <c r="I91" s="59"/>
      <c r="J91" s="50"/>
      <c r="K91" s="50"/>
      <c r="L91" s="50"/>
      <c r="M91" s="50"/>
      <c r="N91" s="50"/>
      <c r="O91" s="50"/>
      <c r="P91" s="50"/>
      <c r="Q91" s="50"/>
    </row>
    <row r="92" spans="1:17" s="33" customFormat="1" ht="15" customHeight="1" x14ac:dyDescent="0.25">
      <c r="A92" s="201"/>
      <c r="B92" s="60" t="s">
        <v>8</v>
      </c>
      <c r="C92" s="59"/>
      <c r="D92" s="59"/>
      <c r="E92" s="59"/>
      <c r="F92" s="59"/>
      <c r="G92" s="59"/>
      <c r="H92" s="59"/>
      <c r="I92" s="59"/>
      <c r="J92" s="61"/>
      <c r="K92" s="61"/>
      <c r="L92" s="61"/>
      <c r="M92" s="61"/>
      <c r="N92" s="61"/>
      <c r="O92" s="61"/>
      <c r="P92" s="61"/>
      <c r="Q92" s="61"/>
    </row>
    <row r="93" spans="1:17" s="33" customFormat="1" ht="15" customHeight="1" x14ac:dyDescent="0.25">
      <c r="A93" s="202"/>
      <c r="B93" s="62" t="s">
        <v>10</v>
      </c>
      <c r="C93" s="63"/>
      <c r="D93" s="63"/>
      <c r="E93" s="63"/>
      <c r="F93" s="63"/>
      <c r="G93" s="63"/>
      <c r="H93" s="63"/>
      <c r="I93" s="63"/>
      <c r="J93" s="64"/>
      <c r="K93" s="64"/>
      <c r="L93" s="64"/>
      <c r="M93" s="64"/>
      <c r="N93" s="64"/>
      <c r="O93" s="64"/>
      <c r="P93" s="64"/>
      <c r="Q93" s="64"/>
    </row>
    <row r="94" spans="1:17" s="33" customFormat="1" ht="15" customHeight="1" x14ac:dyDescent="0.25">
      <c r="A94" s="206" t="s">
        <v>105</v>
      </c>
      <c r="B94" s="56" t="s">
        <v>3</v>
      </c>
      <c r="C94" s="57"/>
      <c r="D94" s="57"/>
      <c r="E94" s="57"/>
      <c r="F94" s="57"/>
      <c r="G94" s="57"/>
      <c r="H94" s="57"/>
      <c r="I94" s="57"/>
      <c r="J94" s="58"/>
      <c r="K94" s="58"/>
      <c r="L94" s="58"/>
      <c r="M94" s="58"/>
      <c r="N94" s="58"/>
      <c r="O94" s="58"/>
      <c r="P94" s="58"/>
      <c r="Q94" s="58"/>
    </row>
    <row r="95" spans="1:17" s="33" customFormat="1" ht="15" customHeight="1" x14ac:dyDescent="0.25">
      <c r="A95" s="207"/>
      <c r="B95" s="36" t="s">
        <v>87</v>
      </c>
      <c r="C95" s="59"/>
      <c r="D95" s="59"/>
      <c r="E95" s="59"/>
      <c r="F95" s="59"/>
      <c r="G95" s="59"/>
      <c r="H95" s="59"/>
      <c r="I95" s="59"/>
      <c r="J95" s="50"/>
      <c r="K95" s="50"/>
      <c r="L95" s="50"/>
      <c r="M95" s="50"/>
      <c r="N95" s="50"/>
      <c r="O95" s="50"/>
      <c r="P95" s="50"/>
      <c r="Q95" s="50"/>
    </row>
    <row r="96" spans="1:17" s="33" customFormat="1" ht="15" customHeight="1" x14ac:dyDescent="0.25">
      <c r="A96" s="207"/>
      <c r="B96" s="35" t="s">
        <v>15</v>
      </c>
      <c r="C96" s="59"/>
      <c r="D96" s="59"/>
      <c r="E96" s="59"/>
      <c r="F96" s="59"/>
      <c r="G96" s="59"/>
      <c r="H96" s="59"/>
      <c r="I96" s="59"/>
      <c r="J96" s="50"/>
      <c r="K96" s="50"/>
      <c r="L96" s="50"/>
      <c r="M96" s="50"/>
      <c r="N96" s="50"/>
      <c r="O96" s="50"/>
      <c r="P96" s="50"/>
      <c r="Q96" s="50"/>
    </row>
    <row r="97" spans="1:17" s="33" customFormat="1" ht="15" customHeight="1" x14ac:dyDescent="0.25">
      <c r="A97" s="207"/>
      <c r="B97" s="35" t="s">
        <v>16</v>
      </c>
      <c r="C97" s="59"/>
      <c r="D97" s="59"/>
      <c r="E97" s="59"/>
      <c r="F97" s="59"/>
      <c r="G97" s="59"/>
      <c r="H97" s="59"/>
      <c r="I97" s="59"/>
      <c r="J97" s="50"/>
      <c r="K97" s="50"/>
      <c r="L97" s="50"/>
      <c r="M97" s="50"/>
      <c r="N97" s="50"/>
      <c r="O97" s="50"/>
      <c r="P97" s="50"/>
      <c r="Q97" s="50"/>
    </row>
    <row r="98" spans="1:17" s="33" customFormat="1" ht="15" customHeight="1" x14ac:dyDescent="0.25">
      <c r="A98" s="207"/>
      <c r="B98" s="36" t="s">
        <v>90</v>
      </c>
      <c r="C98" s="59"/>
      <c r="D98" s="59"/>
      <c r="E98" s="59"/>
      <c r="F98" s="59"/>
      <c r="G98" s="59"/>
      <c r="H98" s="59"/>
      <c r="I98" s="59"/>
      <c r="J98" s="50"/>
      <c r="K98" s="50"/>
      <c r="L98" s="50"/>
      <c r="M98" s="50"/>
      <c r="N98" s="50"/>
      <c r="O98" s="50"/>
      <c r="P98" s="50"/>
      <c r="Q98" s="50"/>
    </row>
    <row r="99" spans="1:17" s="33" customFormat="1" ht="15" customHeight="1" x14ac:dyDescent="0.25">
      <c r="A99" s="207"/>
      <c r="B99" s="35" t="s">
        <v>19</v>
      </c>
      <c r="C99" s="59"/>
      <c r="D99" s="59"/>
      <c r="E99" s="59"/>
      <c r="F99" s="59"/>
      <c r="G99" s="59"/>
      <c r="H99" s="59"/>
      <c r="I99" s="59"/>
      <c r="J99" s="50"/>
      <c r="K99" s="50"/>
      <c r="L99" s="50"/>
      <c r="M99" s="50"/>
      <c r="N99" s="50"/>
      <c r="O99" s="50"/>
      <c r="P99" s="50"/>
      <c r="Q99" s="50"/>
    </row>
    <row r="100" spans="1:17" s="33" customFormat="1" ht="15" customHeight="1" x14ac:dyDescent="0.25">
      <c r="A100" s="207"/>
      <c r="B100" s="35" t="s">
        <v>100</v>
      </c>
      <c r="C100" s="59"/>
      <c r="D100" s="59"/>
      <c r="E100" s="59"/>
      <c r="F100" s="59"/>
      <c r="G100" s="59"/>
      <c r="H100" s="59"/>
      <c r="I100" s="59"/>
      <c r="J100" s="50"/>
      <c r="K100" s="50"/>
      <c r="L100" s="50"/>
      <c r="M100" s="50"/>
      <c r="N100" s="50"/>
      <c r="O100" s="50"/>
      <c r="P100" s="50"/>
      <c r="Q100" s="50"/>
    </row>
    <row r="101" spans="1:17" s="33" customFormat="1" ht="15" customHeight="1" x14ac:dyDescent="0.25">
      <c r="A101" s="207"/>
      <c r="B101" s="60" t="s">
        <v>8</v>
      </c>
      <c r="C101" s="59"/>
      <c r="D101" s="59"/>
      <c r="E101" s="59"/>
      <c r="F101" s="59"/>
      <c r="G101" s="59"/>
      <c r="H101" s="59"/>
      <c r="I101" s="59"/>
      <c r="J101" s="61"/>
      <c r="K101" s="61"/>
      <c r="L101" s="61"/>
      <c r="M101" s="61"/>
      <c r="N101" s="61"/>
      <c r="O101" s="61"/>
      <c r="P101" s="61"/>
      <c r="Q101" s="61"/>
    </row>
    <row r="102" spans="1:17" s="33" customFormat="1" ht="15" customHeight="1" x14ac:dyDescent="0.25">
      <c r="A102" s="208"/>
      <c r="B102" s="62" t="s">
        <v>10</v>
      </c>
      <c r="C102" s="63"/>
      <c r="D102" s="63"/>
      <c r="E102" s="63"/>
      <c r="F102" s="63"/>
      <c r="G102" s="63"/>
      <c r="H102" s="63"/>
      <c r="I102" s="63"/>
      <c r="J102" s="64"/>
      <c r="K102" s="64"/>
      <c r="L102" s="64"/>
      <c r="M102" s="64"/>
      <c r="N102" s="64"/>
      <c r="O102" s="64"/>
      <c r="P102" s="64"/>
      <c r="Q102" s="64"/>
    </row>
    <row r="103" spans="1:17" s="31" customFormat="1" ht="15" customHeight="1" x14ac:dyDescent="0.25">
      <c r="A103" s="200" t="s">
        <v>106</v>
      </c>
      <c r="B103" s="56" t="s">
        <v>3</v>
      </c>
      <c r="C103" s="57"/>
      <c r="D103" s="57"/>
      <c r="E103" s="57"/>
      <c r="F103" s="57"/>
      <c r="G103" s="57"/>
      <c r="H103" s="57"/>
      <c r="I103" s="57"/>
      <c r="J103" s="58"/>
      <c r="K103" s="58"/>
      <c r="L103" s="58"/>
      <c r="M103" s="58"/>
      <c r="N103" s="58"/>
      <c r="O103" s="58"/>
      <c r="P103" s="58"/>
      <c r="Q103" s="58"/>
    </row>
    <row r="104" spans="1:17" s="31" customFormat="1" ht="15" customHeight="1" x14ac:dyDescent="0.25">
      <c r="A104" s="201"/>
      <c r="B104" s="36" t="s">
        <v>87</v>
      </c>
      <c r="C104" s="59"/>
      <c r="D104" s="59"/>
      <c r="E104" s="59"/>
      <c r="F104" s="59"/>
      <c r="G104" s="59"/>
      <c r="H104" s="59"/>
      <c r="I104" s="59"/>
      <c r="J104" s="50"/>
      <c r="K104" s="50"/>
      <c r="L104" s="50"/>
      <c r="M104" s="50"/>
      <c r="N104" s="50"/>
      <c r="O104" s="50"/>
      <c r="P104" s="50"/>
      <c r="Q104" s="50"/>
    </row>
    <row r="105" spans="1:17" s="31" customFormat="1" ht="15" customHeight="1" x14ac:dyDescent="0.25">
      <c r="A105" s="201"/>
      <c r="B105" s="35" t="s">
        <v>15</v>
      </c>
      <c r="C105" s="59"/>
      <c r="D105" s="59"/>
      <c r="E105" s="59"/>
      <c r="F105" s="59"/>
      <c r="G105" s="59"/>
      <c r="H105" s="59"/>
      <c r="I105" s="59"/>
      <c r="J105" s="50"/>
      <c r="K105" s="50"/>
      <c r="L105" s="50"/>
      <c r="M105" s="50"/>
      <c r="N105" s="50"/>
      <c r="O105" s="50"/>
      <c r="P105" s="50"/>
      <c r="Q105" s="50"/>
    </row>
    <row r="106" spans="1:17" s="31" customFormat="1" ht="15" customHeight="1" x14ac:dyDescent="0.25">
      <c r="A106" s="201"/>
      <c r="B106" s="35" t="s">
        <v>16</v>
      </c>
      <c r="C106" s="59"/>
      <c r="D106" s="59"/>
      <c r="E106" s="59"/>
      <c r="F106" s="59"/>
      <c r="G106" s="59"/>
      <c r="H106" s="59"/>
      <c r="I106" s="59"/>
      <c r="J106" s="50"/>
      <c r="K106" s="50"/>
      <c r="L106" s="50"/>
      <c r="M106" s="50"/>
      <c r="N106" s="50"/>
      <c r="O106" s="50"/>
      <c r="P106" s="50"/>
      <c r="Q106" s="50"/>
    </row>
    <row r="107" spans="1:17" s="31" customFormat="1" ht="15" customHeight="1" x14ac:dyDescent="0.25">
      <c r="A107" s="201"/>
      <c r="B107" s="36" t="s">
        <v>90</v>
      </c>
      <c r="C107" s="59"/>
      <c r="D107" s="59"/>
      <c r="E107" s="59"/>
      <c r="F107" s="59"/>
      <c r="G107" s="59"/>
      <c r="H107" s="59"/>
      <c r="I107" s="59"/>
      <c r="J107" s="50"/>
      <c r="K107" s="50"/>
      <c r="L107" s="50"/>
      <c r="M107" s="50"/>
      <c r="N107" s="50"/>
      <c r="O107" s="50"/>
      <c r="P107" s="50"/>
      <c r="Q107" s="50"/>
    </row>
    <row r="108" spans="1:17" s="31" customFormat="1" ht="15" customHeight="1" x14ac:dyDescent="0.25">
      <c r="A108" s="201"/>
      <c r="B108" s="35" t="s">
        <v>19</v>
      </c>
      <c r="C108" s="59"/>
      <c r="D108" s="59"/>
      <c r="E108" s="59"/>
      <c r="F108" s="59"/>
      <c r="G108" s="59"/>
      <c r="H108" s="59"/>
      <c r="I108" s="59"/>
      <c r="J108" s="50"/>
      <c r="K108" s="50"/>
      <c r="L108" s="50"/>
      <c r="M108" s="50"/>
      <c r="N108" s="50"/>
      <c r="O108" s="50"/>
      <c r="P108" s="50"/>
      <c r="Q108" s="50"/>
    </row>
    <row r="109" spans="1:17" s="31" customFormat="1" ht="15" customHeight="1" x14ac:dyDescent="0.25">
      <c r="A109" s="201"/>
      <c r="B109" s="35" t="s">
        <v>100</v>
      </c>
      <c r="C109" s="59"/>
      <c r="D109" s="59"/>
      <c r="E109" s="59"/>
      <c r="F109" s="59"/>
      <c r="G109" s="59"/>
      <c r="H109" s="59"/>
      <c r="I109" s="59"/>
      <c r="J109" s="50"/>
      <c r="K109" s="50"/>
      <c r="L109" s="50"/>
      <c r="M109" s="50"/>
      <c r="N109" s="50"/>
      <c r="O109" s="50"/>
      <c r="P109" s="50"/>
      <c r="Q109" s="50"/>
    </row>
    <row r="110" spans="1:17" s="31" customFormat="1" ht="15" customHeight="1" x14ac:dyDescent="0.25">
      <c r="A110" s="201"/>
      <c r="B110" s="60" t="s">
        <v>8</v>
      </c>
      <c r="C110" s="59"/>
      <c r="D110" s="59"/>
      <c r="E110" s="59"/>
      <c r="F110" s="59"/>
      <c r="G110" s="59"/>
      <c r="H110" s="59"/>
      <c r="I110" s="59"/>
      <c r="J110" s="61"/>
      <c r="K110" s="61"/>
      <c r="L110" s="61"/>
      <c r="M110" s="61"/>
      <c r="N110" s="61"/>
      <c r="O110" s="61"/>
      <c r="P110" s="61"/>
      <c r="Q110" s="61"/>
    </row>
    <row r="111" spans="1:17" s="31" customFormat="1" ht="15" customHeight="1" x14ac:dyDescent="0.25">
      <c r="A111" s="202"/>
      <c r="B111" s="62" t="s">
        <v>10</v>
      </c>
      <c r="C111" s="63"/>
      <c r="D111" s="63"/>
      <c r="E111" s="63"/>
      <c r="F111" s="63"/>
      <c r="G111" s="63"/>
      <c r="H111" s="63"/>
      <c r="I111" s="63"/>
      <c r="J111" s="64"/>
      <c r="K111" s="64"/>
      <c r="L111" s="64"/>
      <c r="M111" s="64"/>
      <c r="N111" s="64"/>
      <c r="O111" s="64"/>
      <c r="P111" s="64"/>
      <c r="Q111" s="64"/>
    </row>
    <row r="112" spans="1:17" s="33" customFormat="1" ht="15" customHeight="1" x14ac:dyDescent="0.25">
      <c r="A112" s="200" t="s">
        <v>107</v>
      </c>
      <c r="B112" s="56" t="s">
        <v>3</v>
      </c>
      <c r="C112" s="57"/>
      <c r="D112" s="57"/>
      <c r="E112" s="57"/>
      <c r="F112" s="57"/>
      <c r="G112" s="57"/>
      <c r="H112" s="57"/>
      <c r="I112" s="57"/>
      <c r="J112" s="58"/>
      <c r="K112" s="58"/>
      <c r="L112" s="58"/>
      <c r="M112" s="58"/>
      <c r="N112" s="58"/>
      <c r="O112" s="58"/>
      <c r="P112" s="58"/>
      <c r="Q112" s="58"/>
    </row>
    <row r="113" spans="1:17" s="33" customFormat="1" ht="15" customHeight="1" x14ac:dyDescent="0.25">
      <c r="A113" s="201"/>
      <c r="B113" s="36" t="s">
        <v>87</v>
      </c>
      <c r="C113" s="59"/>
      <c r="D113" s="59"/>
      <c r="E113" s="59"/>
      <c r="F113" s="59"/>
      <c r="G113" s="59"/>
      <c r="H113" s="59"/>
      <c r="I113" s="59"/>
      <c r="J113" s="50"/>
      <c r="K113" s="50"/>
      <c r="L113" s="50"/>
      <c r="M113" s="50"/>
      <c r="N113" s="50"/>
      <c r="O113" s="50"/>
      <c r="P113" s="50"/>
      <c r="Q113" s="50"/>
    </row>
    <row r="114" spans="1:17" s="33" customFormat="1" ht="15" customHeight="1" x14ac:dyDescent="0.25">
      <c r="A114" s="201"/>
      <c r="B114" s="35" t="s">
        <v>15</v>
      </c>
      <c r="C114" s="59"/>
      <c r="D114" s="59"/>
      <c r="E114" s="59"/>
      <c r="F114" s="59"/>
      <c r="G114" s="59"/>
      <c r="H114" s="59"/>
      <c r="I114" s="59"/>
      <c r="J114" s="50"/>
      <c r="K114" s="50"/>
      <c r="L114" s="50"/>
      <c r="M114" s="50"/>
      <c r="N114" s="50"/>
      <c r="O114" s="50"/>
      <c r="P114" s="50"/>
      <c r="Q114" s="50"/>
    </row>
    <row r="115" spans="1:17" s="33" customFormat="1" ht="15" customHeight="1" x14ac:dyDescent="0.25">
      <c r="A115" s="201"/>
      <c r="B115" s="35" t="s">
        <v>16</v>
      </c>
      <c r="C115" s="59"/>
      <c r="D115" s="59"/>
      <c r="E115" s="59"/>
      <c r="F115" s="59"/>
      <c r="G115" s="59"/>
      <c r="H115" s="59"/>
      <c r="I115" s="59"/>
      <c r="J115" s="50"/>
      <c r="K115" s="50"/>
      <c r="L115" s="50"/>
      <c r="M115" s="50"/>
      <c r="N115" s="50"/>
      <c r="O115" s="50"/>
      <c r="P115" s="50"/>
      <c r="Q115" s="50"/>
    </row>
    <row r="116" spans="1:17" s="33" customFormat="1" ht="15" customHeight="1" x14ac:dyDescent="0.25">
      <c r="A116" s="201"/>
      <c r="B116" s="36" t="s">
        <v>90</v>
      </c>
      <c r="C116" s="59"/>
      <c r="D116" s="59"/>
      <c r="E116" s="59"/>
      <c r="F116" s="59"/>
      <c r="G116" s="59"/>
      <c r="H116" s="59"/>
      <c r="I116" s="59"/>
      <c r="J116" s="50"/>
      <c r="K116" s="50"/>
      <c r="L116" s="50"/>
      <c r="M116" s="50"/>
      <c r="N116" s="50"/>
      <c r="O116" s="50"/>
      <c r="P116" s="50"/>
      <c r="Q116" s="50"/>
    </row>
    <row r="117" spans="1:17" s="33" customFormat="1" ht="15" customHeight="1" x14ac:dyDescent="0.25">
      <c r="A117" s="201"/>
      <c r="B117" s="35" t="s">
        <v>19</v>
      </c>
      <c r="C117" s="59"/>
      <c r="D117" s="59"/>
      <c r="E117" s="59"/>
      <c r="F117" s="59"/>
      <c r="G117" s="59"/>
      <c r="H117" s="59"/>
      <c r="I117" s="59"/>
      <c r="J117" s="50"/>
      <c r="K117" s="50"/>
      <c r="L117" s="50"/>
      <c r="M117" s="50"/>
      <c r="N117" s="50"/>
      <c r="O117" s="50"/>
      <c r="P117" s="50"/>
      <c r="Q117" s="50"/>
    </row>
    <row r="118" spans="1:17" s="33" customFormat="1" ht="15" customHeight="1" x14ac:dyDescent="0.25">
      <c r="A118" s="201"/>
      <c r="B118" s="35" t="s">
        <v>100</v>
      </c>
      <c r="C118" s="59"/>
      <c r="D118" s="59"/>
      <c r="E118" s="59"/>
      <c r="F118" s="59"/>
      <c r="G118" s="59"/>
      <c r="H118" s="59"/>
      <c r="I118" s="59"/>
      <c r="J118" s="50"/>
      <c r="K118" s="50"/>
      <c r="L118" s="50"/>
      <c r="M118" s="50"/>
      <c r="N118" s="50"/>
      <c r="O118" s="50"/>
      <c r="P118" s="50"/>
      <c r="Q118" s="50"/>
    </row>
    <row r="119" spans="1:17" s="33" customFormat="1" ht="15" customHeight="1" x14ac:dyDescent="0.25">
      <c r="A119" s="201"/>
      <c r="B119" s="60" t="s">
        <v>8</v>
      </c>
      <c r="C119" s="59"/>
      <c r="D119" s="59"/>
      <c r="E119" s="59"/>
      <c r="F119" s="59"/>
      <c r="G119" s="59"/>
      <c r="H119" s="59"/>
      <c r="I119" s="59"/>
      <c r="J119" s="61"/>
      <c r="K119" s="61"/>
      <c r="L119" s="61"/>
      <c r="M119" s="61"/>
      <c r="N119" s="61"/>
      <c r="O119" s="61"/>
      <c r="P119" s="61"/>
      <c r="Q119" s="61"/>
    </row>
    <row r="120" spans="1:17" s="33" customFormat="1" ht="15" customHeight="1" x14ac:dyDescent="0.25">
      <c r="A120" s="202"/>
      <c r="B120" s="62" t="s">
        <v>10</v>
      </c>
      <c r="C120" s="63"/>
      <c r="D120" s="63"/>
      <c r="E120" s="63"/>
      <c r="F120" s="63"/>
      <c r="G120" s="63"/>
      <c r="H120" s="63"/>
      <c r="I120" s="63"/>
      <c r="J120" s="64"/>
      <c r="K120" s="64"/>
      <c r="L120" s="64"/>
      <c r="M120" s="64"/>
      <c r="N120" s="64"/>
      <c r="O120" s="64"/>
      <c r="P120" s="64"/>
      <c r="Q120" s="64"/>
    </row>
    <row r="121" spans="1:17" s="33" customFormat="1" ht="15" customHeight="1" x14ac:dyDescent="0.25">
      <c r="A121" s="200" t="s">
        <v>108</v>
      </c>
      <c r="B121" s="56" t="s">
        <v>3</v>
      </c>
      <c r="C121" s="57"/>
      <c r="D121" s="57"/>
      <c r="E121" s="57"/>
      <c r="F121" s="57"/>
      <c r="G121" s="57"/>
      <c r="H121" s="57"/>
      <c r="I121" s="57"/>
      <c r="J121" s="58"/>
      <c r="K121" s="58"/>
      <c r="L121" s="58"/>
      <c r="M121" s="58"/>
      <c r="N121" s="58"/>
      <c r="O121" s="58"/>
      <c r="P121" s="58"/>
      <c r="Q121" s="58"/>
    </row>
    <row r="122" spans="1:17" s="33" customFormat="1" ht="15" customHeight="1" x14ac:dyDescent="0.25">
      <c r="A122" s="201"/>
      <c r="B122" s="36" t="s">
        <v>87</v>
      </c>
      <c r="C122" s="59"/>
      <c r="D122" s="59"/>
      <c r="E122" s="59"/>
      <c r="F122" s="59"/>
      <c r="G122" s="59"/>
      <c r="H122" s="59"/>
      <c r="I122" s="59"/>
      <c r="J122" s="50"/>
      <c r="K122" s="50"/>
      <c r="L122" s="50"/>
      <c r="M122" s="50"/>
      <c r="N122" s="50"/>
      <c r="O122" s="50"/>
      <c r="P122" s="50"/>
      <c r="Q122" s="50"/>
    </row>
    <row r="123" spans="1:17" s="33" customFormat="1" ht="15" customHeight="1" x14ac:dyDescent="0.25">
      <c r="A123" s="201"/>
      <c r="B123" s="35" t="s">
        <v>15</v>
      </c>
      <c r="C123" s="59"/>
      <c r="D123" s="59"/>
      <c r="E123" s="59"/>
      <c r="F123" s="59"/>
      <c r="G123" s="59"/>
      <c r="H123" s="59"/>
      <c r="I123" s="59"/>
      <c r="J123" s="50"/>
      <c r="K123" s="50"/>
      <c r="L123" s="50"/>
      <c r="M123" s="50"/>
      <c r="N123" s="50"/>
      <c r="O123" s="50"/>
      <c r="P123" s="50"/>
      <c r="Q123" s="50"/>
    </row>
    <row r="124" spans="1:17" s="33" customFormat="1" ht="15" customHeight="1" x14ac:dyDescent="0.25">
      <c r="A124" s="201"/>
      <c r="B124" s="35" t="s">
        <v>16</v>
      </c>
      <c r="C124" s="59"/>
      <c r="D124" s="59"/>
      <c r="E124" s="59"/>
      <c r="F124" s="59"/>
      <c r="G124" s="59"/>
      <c r="H124" s="59"/>
      <c r="I124" s="59"/>
      <c r="J124" s="50"/>
      <c r="K124" s="50"/>
      <c r="L124" s="50"/>
      <c r="M124" s="50"/>
      <c r="N124" s="50"/>
      <c r="O124" s="50"/>
      <c r="P124" s="50"/>
      <c r="Q124" s="50"/>
    </row>
    <row r="125" spans="1:17" s="33" customFormat="1" ht="15" customHeight="1" x14ac:dyDescent="0.25">
      <c r="A125" s="201"/>
      <c r="B125" s="36" t="s">
        <v>90</v>
      </c>
      <c r="C125" s="59"/>
      <c r="D125" s="59"/>
      <c r="E125" s="59"/>
      <c r="F125" s="59"/>
      <c r="G125" s="59"/>
      <c r="H125" s="59"/>
      <c r="I125" s="59"/>
      <c r="J125" s="50"/>
      <c r="K125" s="50"/>
      <c r="L125" s="50"/>
      <c r="M125" s="50"/>
      <c r="N125" s="50"/>
      <c r="O125" s="50"/>
      <c r="P125" s="50"/>
      <c r="Q125" s="50"/>
    </row>
    <row r="126" spans="1:17" s="33" customFormat="1" ht="15" customHeight="1" x14ac:dyDescent="0.25">
      <c r="A126" s="201"/>
      <c r="B126" s="35" t="s">
        <v>19</v>
      </c>
      <c r="C126" s="59"/>
      <c r="D126" s="59"/>
      <c r="E126" s="59"/>
      <c r="F126" s="59"/>
      <c r="G126" s="59"/>
      <c r="H126" s="59"/>
      <c r="I126" s="59"/>
      <c r="J126" s="50"/>
      <c r="K126" s="50"/>
      <c r="L126" s="50"/>
      <c r="M126" s="50"/>
      <c r="N126" s="50"/>
      <c r="O126" s="50"/>
      <c r="P126" s="50"/>
      <c r="Q126" s="50"/>
    </row>
    <row r="127" spans="1:17" s="33" customFormat="1" ht="15" customHeight="1" x14ac:dyDescent="0.25">
      <c r="A127" s="201"/>
      <c r="B127" s="35" t="s">
        <v>100</v>
      </c>
      <c r="C127" s="59"/>
      <c r="D127" s="59"/>
      <c r="E127" s="59"/>
      <c r="F127" s="59"/>
      <c r="G127" s="59"/>
      <c r="H127" s="59"/>
      <c r="I127" s="59"/>
      <c r="J127" s="50"/>
      <c r="K127" s="50"/>
      <c r="L127" s="50"/>
      <c r="M127" s="50"/>
      <c r="N127" s="50"/>
      <c r="O127" s="50"/>
      <c r="P127" s="50"/>
      <c r="Q127" s="50"/>
    </row>
    <row r="128" spans="1:17" s="33" customFormat="1" ht="15" customHeight="1" x14ac:dyDescent="0.25">
      <c r="A128" s="201"/>
      <c r="B128" s="60" t="s">
        <v>8</v>
      </c>
      <c r="C128" s="59"/>
      <c r="D128" s="59"/>
      <c r="E128" s="59"/>
      <c r="F128" s="59"/>
      <c r="G128" s="59"/>
      <c r="H128" s="59"/>
      <c r="I128" s="59"/>
      <c r="J128" s="61"/>
      <c r="K128" s="61"/>
      <c r="L128" s="61"/>
      <c r="M128" s="61"/>
      <c r="N128" s="61"/>
      <c r="O128" s="61"/>
      <c r="P128" s="61"/>
      <c r="Q128" s="61"/>
    </row>
    <row r="129" spans="1:17" s="33" customFormat="1" ht="15" customHeight="1" x14ac:dyDescent="0.25">
      <c r="A129" s="202"/>
      <c r="B129" s="62" t="s">
        <v>10</v>
      </c>
      <c r="C129" s="63"/>
      <c r="D129" s="63"/>
      <c r="E129" s="63"/>
      <c r="F129" s="63"/>
      <c r="G129" s="63"/>
      <c r="H129" s="63"/>
      <c r="I129" s="63"/>
      <c r="J129" s="64"/>
      <c r="K129" s="64"/>
      <c r="L129" s="64"/>
      <c r="M129" s="64"/>
      <c r="N129" s="64"/>
      <c r="O129" s="64"/>
      <c r="P129" s="64"/>
      <c r="Q129" s="64"/>
    </row>
    <row r="130" spans="1:17" s="33" customFormat="1" ht="15" customHeight="1" x14ac:dyDescent="0.25">
      <c r="A130" s="200" t="s">
        <v>109</v>
      </c>
      <c r="B130" s="56" t="s">
        <v>3</v>
      </c>
      <c r="C130" s="57"/>
      <c r="D130" s="57"/>
      <c r="E130" s="57"/>
      <c r="F130" s="57"/>
      <c r="G130" s="57"/>
      <c r="H130" s="57"/>
      <c r="I130" s="57"/>
      <c r="J130" s="58"/>
      <c r="K130" s="58"/>
      <c r="L130" s="58"/>
      <c r="M130" s="58"/>
      <c r="N130" s="58"/>
      <c r="O130" s="58"/>
      <c r="P130" s="58"/>
      <c r="Q130" s="58"/>
    </row>
    <row r="131" spans="1:17" s="33" customFormat="1" ht="15" customHeight="1" x14ac:dyDescent="0.25">
      <c r="A131" s="201"/>
      <c r="B131" s="36" t="s">
        <v>87</v>
      </c>
      <c r="C131" s="59"/>
      <c r="D131" s="59"/>
      <c r="E131" s="59"/>
      <c r="F131" s="59"/>
      <c r="G131" s="59"/>
      <c r="H131" s="59"/>
      <c r="I131" s="59"/>
      <c r="J131" s="50"/>
      <c r="K131" s="50"/>
      <c r="L131" s="50"/>
      <c r="M131" s="50"/>
      <c r="N131" s="50"/>
      <c r="O131" s="50"/>
      <c r="P131" s="50"/>
      <c r="Q131" s="50"/>
    </row>
    <row r="132" spans="1:17" s="33" customFormat="1" ht="15" customHeight="1" x14ac:dyDescent="0.25">
      <c r="A132" s="201"/>
      <c r="B132" s="35" t="s">
        <v>15</v>
      </c>
      <c r="C132" s="59"/>
      <c r="D132" s="59"/>
      <c r="E132" s="59"/>
      <c r="F132" s="59"/>
      <c r="G132" s="59"/>
      <c r="H132" s="59"/>
      <c r="I132" s="59"/>
      <c r="J132" s="50"/>
      <c r="K132" s="50"/>
      <c r="L132" s="50"/>
      <c r="M132" s="50"/>
      <c r="N132" s="50"/>
      <c r="O132" s="50"/>
      <c r="P132" s="50"/>
      <c r="Q132" s="50"/>
    </row>
    <row r="133" spans="1:17" s="33" customFormat="1" ht="15" customHeight="1" x14ac:dyDescent="0.25">
      <c r="A133" s="201"/>
      <c r="B133" s="35" t="s">
        <v>16</v>
      </c>
      <c r="C133" s="59"/>
      <c r="D133" s="59"/>
      <c r="E133" s="59"/>
      <c r="F133" s="59"/>
      <c r="G133" s="59"/>
      <c r="H133" s="59"/>
      <c r="I133" s="59"/>
      <c r="J133" s="50"/>
      <c r="K133" s="50"/>
      <c r="L133" s="50"/>
      <c r="M133" s="50"/>
      <c r="N133" s="50"/>
      <c r="O133" s="50"/>
      <c r="P133" s="50"/>
      <c r="Q133" s="50"/>
    </row>
    <row r="134" spans="1:17" s="33" customFormat="1" ht="15" customHeight="1" x14ac:dyDescent="0.25">
      <c r="A134" s="201"/>
      <c r="B134" s="36" t="s">
        <v>90</v>
      </c>
      <c r="C134" s="59"/>
      <c r="D134" s="59"/>
      <c r="E134" s="59"/>
      <c r="F134" s="59"/>
      <c r="G134" s="59"/>
      <c r="H134" s="59"/>
      <c r="I134" s="59"/>
      <c r="J134" s="50"/>
      <c r="K134" s="50"/>
      <c r="L134" s="50"/>
      <c r="M134" s="50"/>
      <c r="N134" s="50"/>
      <c r="O134" s="50"/>
      <c r="P134" s="50"/>
      <c r="Q134" s="50"/>
    </row>
    <row r="135" spans="1:17" s="33" customFormat="1" ht="15" customHeight="1" x14ac:dyDescent="0.25">
      <c r="A135" s="201"/>
      <c r="B135" s="35" t="s">
        <v>19</v>
      </c>
      <c r="C135" s="59"/>
      <c r="D135" s="59"/>
      <c r="E135" s="59"/>
      <c r="F135" s="59"/>
      <c r="G135" s="59"/>
      <c r="H135" s="59"/>
      <c r="I135" s="59"/>
      <c r="J135" s="50"/>
      <c r="K135" s="50"/>
      <c r="L135" s="50"/>
      <c r="M135" s="50"/>
      <c r="N135" s="50"/>
      <c r="O135" s="50"/>
      <c r="P135" s="50"/>
      <c r="Q135" s="50"/>
    </row>
    <row r="136" spans="1:17" s="33" customFormat="1" ht="15" customHeight="1" x14ac:dyDescent="0.25">
      <c r="A136" s="201"/>
      <c r="B136" s="35" t="s">
        <v>100</v>
      </c>
      <c r="C136" s="59"/>
      <c r="D136" s="59"/>
      <c r="E136" s="59"/>
      <c r="F136" s="59"/>
      <c r="G136" s="59"/>
      <c r="H136" s="59"/>
      <c r="I136" s="59"/>
      <c r="J136" s="50"/>
      <c r="K136" s="50"/>
      <c r="L136" s="50"/>
      <c r="M136" s="50"/>
      <c r="N136" s="50"/>
      <c r="O136" s="50"/>
      <c r="P136" s="50"/>
      <c r="Q136" s="50"/>
    </row>
    <row r="137" spans="1:17" s="33" customFormat="1" ht="15" customHeight="1" x14ac:dyDescent="0.25">
      <c r="A137" s="201"/>
      <c r="B137" s="60" t="s">
        <v>8</v>
      </c>
      <c r="C137" s="59"/>
      <c r="D137" s="59"/>
      <c r="E137" s="59"/>
      <c r="F137" s="59"/>
      <c r="G137" s="59"/>
      <c r="H137" s="59"/>
      <c r="I137" s="59"/>
      <c r="J137" s="61"/>
      <c r="K137" s="61"/>
      <c r="L137" s="61"/>
      <c r="M137" s="61"/>
      <c r="N137" s="61"/>
      <c r="O137" s="61"/>
      <c r="P137" s="61"/>
      <c r="Q137" s="61"/>
    </row>
    <row r="138" spans="1:17" s="33" customFormat="1" ht="15" customHeight="1" x14ac:dyDescent="0.25">
      <c r="A138" s="202"/>
      <c r="B138" s="62" t="s">
        <v>10</v>
      </c>
      <c r="C138" s="63"/>
      <c r="D138" s="63"/>
      <c r="E138" s="63"/>
      <c r="F138" s="63"/>
      <c r="G138" s="63"/>
      <c r="H138" s="63"/>
      <c r="I138" s="63"/>
      <c r="J138" s="64"/>
      <c r="K138" s="64"/>
      <c r="L138" s="64"/>
      <c r="M138" s="64"/>
      <c r="N138" s="64"/>
      <c r="O138" s="64"/>
      <c r="P138" s="64"/>
      <c r="Q138" s="64"/>
    </row>
    <row r="139" spans="1:17" s="39" customFormat="1" ht="15" customHeight="1" x14ac:dyDescent="0.25">
      <c r="A139" s="37"/>
      <c r="B139" s="38"/>
      <c r="C139" s="88"/>
      <c r="D139" s="88"/>
      <c r="E139" s="88"/>
      <c r="F139" s="88"/>
      <c r="G139" s="88"/>
      <c r="H139" s="88"/>
      <c r="I139" s="88"/>
      <c r="J139" s="88"/>
      <c r="K139" s="88"/>
      <c r="L139" s="88"/>
      <c r="M139" s="88"/>
      <c r="N139" s="88"/>
      <c r="O139" s="88"/>
      <c r="P139" s="88"/>
      <c r="Q139" s="88"/>
    </row>
    <row r="140" spans="1:17" s="39" customFormat="1" ht="15" customHeight="1" x14ac:dyDescent="0.25">
      <c r="A140" s="81" t="s">
        <v>111</v>
      </c>
      <c r="B140" s="81"/>
      <c r="C140" s="81"/>
      <c r="D140" s="81"/>
      <c r="E140" s="81"/>
      <c r="F140" s="81"/>
      <c r="G140" s="81"/>
      <c r="H140" s="81"/>
      <c r="I140" s="81"/>
      <c r="J140" s="81"/>
      <c r="K140" s="81"/>
      <c r="L140" s="81"/>
      <c r="M140" s="88"/>
      <c r="N140" s="88"/>
      <c r="O140" s="88"/>
      <c r="P140" s="88"/>
      <c r="Q140" s="88"/>
    </row>
    <row r="141" spans="1:17" s="39" customFormat="1" ht="15" customHeight="1" x14ac:dyDescent="0.25">
      <c r="A141" s="37"/>
      <c r="B141" s="38"/>
      <c r="C141" s="88"/>
      <c r="D141" s="88"/>
      <c r="E141" s="88"/>
      <c r="F141" s="88"/>
      <c r="G141" s="88"/>
      <c r="H141" s="88"/>
      <c r="I141" s="88"/>
      <c r="J141" s="88"/>
      <c r="K141" s="88"/>
      <c r="L141" s="88"/>
      <c r="M141" s="88"/>
      <c r="N141" s="88"/>
      <c r="O141" s="88"/>
      <c r="P141" s="88"/>
      <c r="Q141" s="88"/>
    </row>
    <row r="142" spans="1:17" s="39" customFormat="1" ht="15" customHeight="1" x14ac:dyDescent="0.25">
      <c r="A142" s="37"/>
      <c r="B142" s="38"/>
      <c r="C142" s="88"/>
      <c r="D142" s="88"/>
      <c r="E142" s="88"/>
      <c r="F142" s="88"/>
      <c r="G142" s="88"/>
      <c r="H142" s="88"/>
      <c r="I142" s="88"/>
      <c r="J142" s="88"/>
      <c r="K142" s="88"/>
      <c r="L142" s="88"/>
      <c r="M142" s="88"/>
      <c r="N142" s="88"/>
      <c r="O142" s="88"/>
      <c r="P142" s="88"/>
      <c r="Q142" s="88"/>
    </row>
  </sheetData>
  <sheetProtection algorithmName="SHA-256" hashValue="OQcnTs7n5SesePowUchAw0ZCkKbgiXiHWwEwF7b4HAo=" saltValue="yD7E2UT0xH7JMg6ZFRnqIA==" spinCount="100000" sheet="1"/>
  <mergeCells count="15">
    <mergeCell ref="A48:A56"/>
    <mergeCell ref="A6:H6"/>
    <mergeCell ref="A9:A17"/>
    <mergeCell ref="A18:A27"/>
    <mergeCell ref="A28:A37"/>
    <mergeCell ref="A39:A47"/>
    <mergeCell ref="A112:A120"/>
    <mergeCell ref="A121:A129"/>
    <mergeCell ref="A130:A138"/>
    <mergeCell ref="A57:A65"/>
    <mergeCell ref="A66:A74"/>
    <mergeCell ref="A76:A84"/>
    <mergeCell ref="A85:A93"/>
    <mergeCell ref="A94:A102"/>
    <mergeCell ref="A103:A111"/>
  </mergeCells>
  <conditionalFormatting sqref="C15:I17">
    <cfRule type="cellIs" dxfId="84" priority="9" operator="lessThan">
      <formula>0</formula>
    </cfRule>
  </conditionalFormatting>
  <conditionalFormatting sqref="C44:I47">
    <cfRule type="cellIs" dxfId="83" priority="13" operator="lessThan">
      <formula>0</formula>
    </cfRule>
  </conditionalFormatting>
  <conditionalFormatting sqref="C53:I56">
    <cfRule type="cellIs" dxfId="82" priority="12" operator="lessThan">
      <formula>0</formula>
    </cfRule>
  </conditionalFormatting>
  <conditionalFormatting sqref="C62:I65">
    <cfRule type="cellIs" dxfId="81" priority="8" operator="lessThan">
      <formula>0</formula>
    </cfRule>
  </conditionalFormatting>
  <conditionalFormatting sqref="C71:I74">
    <cfRule type="cellIs" dxfId="80" priority="3" operator="lessThan">
      <formula>0</formula>
    </cfRule>
  </conditionalFormatting>
  <conditionalFormatting sqref="C81:I84">
    <cfRule type="cellIs" dxfId="79" priority="10" operator="lessThan">
      <formula>0</formula>
    </cfRule>
  </conditionalFormatting>
  <conditionalFormatting sqref="C90:I93">
    <cfRule type="cellIs" dxfId="78" priority="11" operator="lessThan">
      <formula>0</formula>
    </cfRule>
  </conditionalFormatting>
  <conditionalFormatting sqref="C99:I102">
    <cfRule type="cellIs" dxfId="77" priority="1" operator="lessThan">
      <formula>0</formula>
    </cfRule>
  </conditionalFormatting>
  <conditionalFormatting sqref="C108:I111">
    <cfRule type="cellIs" dxfId="76" priority="7" operator="lessThan">
      <formula>0</formula>
    </cfRule>
  </conditionalFormatting>
  <conditionalFormatting sqref="C117:I120">
    <cfRule type="cellIs" dxfId="75" priority="6" operator="lessThan">
      <formula>0</formula>
    </cfRule>
  </conditionalFormatting>
  <conditionalFormatting sqref="C126:I129">
    <cfRule type="cellIs" dxfId="74" priority="5" operator="lessThan">
      <formula>0</formula>
    </cfRule>
  </conditionalFormatting>
  <conditionalFormatting sqref="C135:I142">
    <cfRule type="cellIs" dxfId="73" priority="4" operator="lessThan">
      <formula>0</formula>
    </cfRule>
  </conditionalFormatting>
  <conditionalFormatting sqref="J17:Q17">
    <cfRule type="cellIs" dxfId="72" priority="14" operator="lessThan">
      <formula>0</formula>
    </cfRule>
  </conditionalFormatting>
  <conditionalFormatting sqref="J47:Q47 J56:Q56 J65:Q65 J74:Q74">
    <cfRule type="cellIs" dxfId="71" priority="18" operator="lessThan">
      <formula>0</formula>
    </cfRule>
  </conditionalFormatting>
  <conditionalFormatting sqref="J84:Q84">
    <cfRule type="cellIs" dxfId="70" priority="15" operator="lessThan">
      <formula>0</formula>
    </cfRule>
  </conditionalFormatting>
  <conditionalFormatting sqref="J93:Q93">
    <cfRule type="cellIs" dxfId="69" priority="17" operator="lessThan">
      <formula>0</formula>
    </cfRule>
  </conditionalFormatting>
  <conditionalFormatting sqref="J102:Q102">
    <cfRule type="cellIs" dxfId="68" priority="2" operator="lessThan">
      <formula>0</formula>
    </cfRule>
  </conditionalFormatting>
  <conditionalFormatting sqref="J111:Q111 J120:Q120 J129:Q129 J138:Q142">
    <cfRule type="cellIs" dxfId="67" priority="16"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A468-DF97-4D2A-9F22-D4DC0C56E6B0}">
  <dimension ref="A1:T38"/>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25.7109375" style="121" customWidth="1" collapsed="1"/>
    <col min="2" max="15" width="10.5703125" style="121" bestFit="1" customWidth="1" collapsed="1"/>
    <col min="16" max="16384" width="24.42578125" style="121" collapsed="1"/>
  </cols>
  <sheetData>
    <row r="1" spans="1:20" s="182" customFormat="1" ht="21" customHeight="1" x14ac:dyDescent="0.2">
      <c r="A1" s="170" t="s">
        <v>0</v>
      </c>
      <c r="D1" s="217" t="s">
        <v>112</v>
      </c>
      <c r="E1" s="217"/>
      <c r="F1" s="217"/>
      <c r="G1" s="217"/>
      <c r="H1" s="217"/>
      <c r="I1" s="217"/>
      <c r="J1" s="217"/>
      <c r="K1" s="217"/>
      <c r="L1" s="217"/>
      <c r="M1" s="217"/>
      <c r="N1" s="217"/>
      <c r="O1" s="217"/>
      <c r="P1" s="183"/>
    </row>
    <row r="2" spans="1:20" s="184" customFormat="1" ht="12.75" customHeight="1" x14ac:dyDescent="0.2">
      <c r="A2" s="175"/>
      <c r="B2" s="175"/>
      <c r="C2" s="175"/>
      <c r="D2" s="217"/>
      <c r="E2" s="217"/>
      <c r="F2" s="217"/>
      <c r="G2" s="217"/>
      <c r="H2" s="217"/>
      <c r="I2" s="217"/>
      <c r="J2" s="217"/>
      <c r="K2" s="217"/>
      <c r="L2" s="217"/>
      <c r="M2" s="217"/>
      <c r="N2" s="217"/>
      <c r="O2" s="217"/>
      <c r="P2" s="183"/>
      <c r="Q2" s="175"/>
      <c r="R2" s="175"/>
      <c r="S2" s="175"/>
      <c r="T2" s="175"/>
    </row>
    <row r="3" spans="1:20" s="184" customFormat="1" ht="12.75" customHeight="1" x14ac:dyDescent="0.25">
      <c r="A3" s="175"/>
      <c r="B3" s="175"/>
      <c r="C3" s="175"/>
      <c r="D3" s="217"/>
      <c r="E3" s="217"/>
      <c r="F3" s="217"/>
      <c r="G3" s="217"/>
      <c r="H3" s="217"/>
      <c r="I3" s="217"/>
      <c r="J3" s="217"/>
      <c r="K3" s="217"/>
      <c r="L3" s="217"/>
      <c r="M3" s="217"/>
      <c r="N3" s="217"/>
      <c r="O3" s="217"/>
      <c r="P3" s="183"/>
      <c r="Q3" s="185"/>
      <c r="R3" s="175"/>
      <c r="S3" s="175"/>
      <c r="T3" s="175"/>
    </row>
    <row r="4" spans="1:20" s="184" customFormat="1" ht="12.75" customHeight="1" x14ac:dyDescent="0.2">
      <c r="A4" s="175"/>
      <c r="B4" s="175"/>
      <c r="C4" s="175"/>
      <c r="D4" s="217"/>
      <c r="E4" s="217"/>
      <c r="F4" s="217"/>
      <c r="G4" s="217"/>
      <c r="H4" s="217"/>
      <c r="I4" s="217"/>
      <c r="J4" s="217"/>
      <c r="K4" s="217"/>
      <c r="L4" s="217"/>
      <c r="M4" s="217"/>
      <c r="N4" s="217"/>
      <c r="O4" s="217"/>
      <c r="P4" s="183"/>
      <c r="Q4" s="175"/>
      <c r="R4" s="175"/>
      <c r="S4" s="175"/>
      <c r="T4" s="175"/>
    </row>
    <row r="5" spans="1:20" s="184" customFormat="1" ht="12.75" customHeight="1" x14ac:dyDescent="0.2">
      <c r="A5" s="175"/>
      <c r="B5" s="175"/>
      <c r="C5" s="175"/>
      <c r="D5" s="217"/>
      <c r="E5" s="217"/>
      <c r="F5" s="217"/>
      <c r="G5" s="217"/>
      <c r="H5" s="217"/>
      <c r="I5" s="217"/>
      <c r="J5" s="217"/>
      <c r="K5" s="217"/>
      <c r="L5" s="217"/>
      <c r="M5" s="217"/>
      <c r="N5" s="217"/>
      <c r="O5" s="217"/>
      <c r="P5" s="183"/>
      <c r="Q5" s="175"/>
      <c r="R5" s="175"/>
      <c r="S5" s="175"/>
      <c r="T5" s="175"/>
    </row>
    <row r="6" spans="1:20" s="184" customFormat="1" ht="12.75" customHeight="1" x14ac:dyDescent="0.2">
      <c r="A6" s="175"/>
      <c r="B6" s="175"/>
      <c r="C6" s="175"/>
      <c r="D6" s="217"/>
      <c r="E6" s="217"/>
      <c r="F6" s="217"/>
      <c r="G6" s="217"/>
      <c r="H6" s="217"/>
      <c r="I6" s="217"/>
      <c r="J6" s="217"/>
      <c r="K6" s="217"/>
      <c r="L6" s="217"/>
      <c r="M6" s="217"/>
      <c r="N6" s="217"/>
      <c r="O6" s="217"/>
      <c r="P6" s="183"/>
      <c r="Q6" s="175"/>
      <c r="R6" s="175"/>
      <c r="S6" s="175"/>
      <c r="T6" s="175"/>
    </row>
    <row r="7" spans="1:20" s="103" customFormat="1" ht="39" customHeight="1" x14ac:dyDescent="0.2">
      <c r="A7" s="102" t="s">
        <v>113</v>
      </c>
      <c r="B7" s="190"/>
      <c r="C7" s="190"/>
      <c r="D7" s="191"/>
      <c r="E7" s="191"/>
      <c r="F7" s="191"/>
      <c r="G7" s="191"/>
      <c r="H7" s="191"/>
      <c r="I7" s="191"/>
      <c r="J7" s="191"/>
      <c r="K7" s="191"/>
      <c r="L7" s="191"/>
      <c r="M7" s="191"/>
      <c r="N7" s="191"/>
      <c r="O7" s="191"/>
      <c r="P7" s="192"/>
      <c r="Q7" s="192"/>
      <c r="R7" s="192" t="s">
        <v>114</v>
      </c>
      <c r="S7" s="192"/>
      <c r="T7" s="192"/>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71</v>
      </c>
      <c r="B9" s="212"/>
      <c r="C9" s="212"/>
      <c r="D9" s="212"/>
      <c r="E9" s="212"/>
      <c r="F9" s="212"/>
      <c r="G9" s="212"/>
      <c r="H9" s="212"/>
      <c r="I9" s="212"/>
      <c r="J9" s="212"/>
      <c r="K9" s="212"/>
      <c r="L9" s="212"/>
      <c r="M9" s="212"/>
      <c r="N9" s="212"/>
      <c r="O9" s="213"/>
    </row>
    <row r="10" spans="1:20" s="105" customFormat="1" ht="15" customHeight="1" x14ac:dyDescent="0.25">
      <c r="A10" s="106" t="s">
        <v>3</v>
      </c>
      <c r="B10" s="126">
        <v>1413</v>
      </c>
      <c r="C10" s="126">
        <v>1377</v>
      </c>
      <c r="D10" s="126">
        <v>1452</v>
      </c>
      <c r="E10" s="126">
        <v>1354</v>
      </c>
      <c r="F10" s="126">
        <v>1358</v>
      </c>
      <c r="G10" s="128">
        <v>1452</v>
      </c>
      <c r="H10" s="128">
        <v>1563.8</v>
      </c>
      <c r="I10" s="128">
        <v>1651.8999999999999</v>
      </c>
      <c r="J10" s="128">
        <v>1730.1</v>
      </c>
      <c r="K10" s="128">
        <v>1799.1999999999998</v>
      </c>
      <c r="L10" s="128">
        <v>2123.1</v>
      </c>
      <c r="M10" s="128">
        <v>2390.8000000000002</v>
      </c>
      <c r="N10" s="128">
        <v>2622.3</v>
      </c>
      <c r="O10" s="128">
        <v>2811.2000000000003</v>
      </c>
    </row>
    <row r="11" spans="1:20" s="105" customFormat="1" ht="15" customHeight="1" x14ac:dyDescent="0.25">
      <c r="A11" s="107" t="s">
        <v>87</v>
      </c>
      <c r="B11" s="126">
        <v>160</v>
      </c>
      <c r="C11" s="126">
        <v>123</v>
      </c>
      <c r="D11" s="126">
        <v>133</v>
      </c>
      <c r="E11" s="126">
        <v>176</v>
      </c>
      <c r="F11" s="126">
        <v>156</v>
      </c>
      <c r="G11" s="129">
        <v>197.6</v>
      </c>
      <c r="H11" s="129">
        <v>203.7</v>
      </c>
      <c r="I11" s="129">
        <v>207.8</v>
      </c>
      <c r="J11" s="129">
        <v>215.5</v>
      </c>
      <c r="K11" s="129">
        <v>221.4</v>
      </c>
      <c r="L11" s="129">
        <v>224.4</v>
      </c>
      <c r="M11" s="129">
        <v>238.99999999999997</v>
      </c>
      <c r="N11" s="129">
        <v>251.8</v>
      </c>
      <c r="O11" s="129">
        <v>260.89999999999998</v>
      </c>
    </row>
    <row r="12" spans="1:20" s="105" customFormat="1" ht="15" customHeight="1" x14ac:dyDescent="0.25">
      <c r="A12" s="108" t="s">
        <v>15</v>
      </c>
      <c r="B12" s="126">
        <v>110</v>
      </c>
      <c r="C12" s="126">
        <v>85</v>
      </c>
      <c r="D12" s="126">
        <v>97</v>
      </c>
      <c r="E12" s="126">
        <v>139</v>
      </c>
      <c r="F12" s="126">
        <v>117</v>
      </c>
      <c r="G12" s="129">
        <v>158.5</v>
      </c>
      <c r="H12" s="129">
        <v>157.89999999999998</v>
      </c>
      <c r="I12" s="129">
        <v>163.39999999999998</v>
      </c>
      <c r="J12" s="129">
        <v>162.80000000000001</v>
      </c>
      <c r="K12" s="129">
        <v>166.9</v>
      </c>
      <c r="L12" s="129">
        <v>159</v>
      </c>
      <c r="M12" s="129">
        <v>159.30000000000001</v>
      </c>
      <c r="N12" s="129">
        <v>166.60000000000002</v>
      </c>
      <c r="O12" s="129">
        <v>168.5</v>
      </c>
    </row>
    <row r="13" spans="1:20" s="105" customFormat="1" ht="15" customHeight="1" x14ac:dyDescent="0.25">
      <c r="A13" s="108" t="s">
        <v>16</v>
      </c>
      <c r="B13" s="126">
        <v>50</v>
      </c>
      <c r="C13" s="126">
        <v>38</v>
      </c>
      <c r="D13" s="126">
        <v>36</v>
      </c>
      <c r="E13" s="126">
        <v>37</v>
      </c>
      <c r="F13" s="126">
        <v>39</v>
      </c>
      <c r="G13" s="129">
        <v>39.1</v>
      </c>
      <c r="H13" s="129">
        <v>45.8</v>
      </c>
      <c r="I13" s="129">
        <v>44.4</v>
      </c>
      <c r="J13" s="129">
        <v>52.699999999999996</v>
      </c>
      <c r="K13" s="129">
        <v>54.499999999999993</v>
      </c>
      <c r="L13" s="129">
        <v>65.400000000000006</v>
      </c>
      <c r="M13" s="129">
        <v>79.7</v>
      </c>
      <c r="N13" s="129">
        <v>85.2</v>
      </c>
      <c r="O13" s="129">
        <v>92.4</v>
      </c>
    </row>
    <row r="14" spans="1:20" s="105" customFormat="1" ht="15" customHeight="1" x14ac:dyDescent="0.25">
      <c r="A14" s="107" t="s">
        <v>90</v>
      </c>
      <c r="B14" s="126">
        <v>98</v>
      </c>
      <c r="C14" s="126">
        <v>90</v>
      </c>
      <c r="D14" s="126">
        <v>108.4</v>
      </c>
      <c r="E14" s="126">
        <v>85</v>
      </c>
      <c r="F14" s="130">
        <v>101.8</v>
      </c>
      <c r="G14" s="129">
        <v>91.8</v>
      </c>
      <c r="H14" s="129">
        <v>115.80000000000001</v>
      </c>
      <c r="I14" s="129">
        <v>118.4</v>
      </c>
      <c r="J14" s="129">
        <v>120.4</v>
      </c>
      <c r="K14" s="129">
        <v>126.6</v>
      </c>
      <c r="L14" s="129">
        <v>141</v>
      </c>
      <c r="M14" s="129">
        <v>151.4</v>
      </c>
      <c r="N14" s="129">
        <v>175.2</v>
      </c>
      <c r="O14" s="129">
        <v>192.2</v>
      </c>
    </row>
    <row r="15" spans="1:20" s="105" customFormat="1" ht="15" customHeight="1" x14ac:dyDescent="0.25">
      <c r="A15" s="108" t="s">
        <v>100</v>
      </c>
      <c r="B15" s="126">
        <v>43</v>
      </c>
      <c r="C15" s="126">
        <v>45.9</v>
      </c>
      <c r="D15" s="126">
        <v>52.1</v>
      </c>
      <c r="E15" s="126">
        <v>42.7</v>
      </c>
      <c r="F15" s="126">
        <v>45.199999999999996</v>
      </c>
      <c r="G15" s="129">
        <v>47.099999999999994</v>
      </c>
      <c r="H15" s="129">
        <v>57.600000000000009</v>
      </c>
      <c r="I15" s="129">
        <v>56.6</v>
      </c>
      <c r="J15" s="129">
        <v>60.5</v>
      </c>
      <c r="K15" s="129">
        <v>64.3</v>
      </c>
      <c r="L15" s="129">
        <v>66.7</v>
      </c>
      <c r="M15" s="129">
        <v>70.599999999999994</v>
      </c>
      <c r="N15" s="129">
        <v>81.699999999999989</v>
      </c>
      <c r="O15" s="129">
        <v>93.500000000000014</v>
      </c>
      <c r="T15" s="109"/>
    </row>
    <row r="16" spans="1:20" s="105" customFormat="1" ht="15" customHeight="1" x14ac:dyDescent="0.25">
      <c r="A16" s="108" t="s">
        <v>19</v>
      </c>
      <c r="B16" s="126">
        <v>55</v>
      </c>
      <c r="C16" s="126">
        <v>44.100000000000009</v>
      </c>
      <c r="D16" s="126">
        <v>56.300000000000004</v>
      </c>
      <c r="E16" s="126">
        <v>42.3</v>
      </c>
      <c r="F16" s="126">
        <v>56.6</v>
      </c>
      <c r="G16" s="129">
        <v>44.699999999999996</v>
      </c>
      <c r="H16" s="129">
        <v>58.199999999999996</v>
      </c>
      <c r="I16" s="129">
        <v>61.8</v>
      </c>
      <c r="J16" s="129">
        <v>59.9</v>
      </c>
      <c r="K16" s="129">
        <v>62.300000000000004</v>
      </c>
      <c r="L16" s="129">
        <v>74.3</v>
      </c>
      <c r="M16" s="129">
        <v>80.800000000000011</v>
      </c>
      <c r="N16" s="129">
        <v>93.5</v>
      </c>
      <c r="O16" s="129">
        <v>98.699999999999989</v>
      </c>
    </row>
    <row r="17" spans="1:20" s="105" customFormat="1" ht="15" customHeight="1" x14ac:dyDescent="0.25">
      <c r="A17" s="123" t="s">
        <v>115</v>
      </c>
      <c r="B17" s="126"/>
      <c r="C17" s="126"/>
      <c r="D17" s="126"/>
      <c r="E17" s="126"/>
      <c r="F17" s="126"/>
      <c r="G17" s="129"/>
      <c r="H17" s="129"/>
      <c r="I17" s="129"/>
      <c r="J17" s="129"/>
      <c r="K17" s="129"/>
      <c r="L17" s="129"/>
      <c r="M17" s="129"/>
      <c r="N17" s="129"/>
      <c r="O17" s="129"/>
    </row>
    <row r="18" spans="1:20" s="105" customFormat="1" ht="15" customHeight="1" x14ac:dyDescent="0.25">
      <c r="A18" s="124" t="s">
        <v>116</v>
      </c>
      <c r="B18" s="126">
        <v>307</v>
      </c>
      <c r="C18" s="126">
        <v>304</v>
      </c>
      <c r="D18" s="126">
        <v>345</v>
      </c>
      <c r="E18" s="126">
        <v>241</v>
      </c>
      <c r="F18" s="126">
        <v>244</v>
      </c>
      <c r="G18" s="129">
        <v>293.2</v>
      </c>
      <c r="H18" s="129">
        <v>307.79999999999995</v>
      </c>
      <c r="I18" s="129">
        <v>327.59999999999997</v>
      </c>
      <c r="J18" s="129">
        <v>327.20000000000005</v>
      </c>
      <c r="K18" s="129">
        <v>340.5</v>
      </c>
      <c r="L18" s="129">
        <v>400</v>
      </c>
      <c r="M18" s="129">
        <v>433.59999999999997</v>
      </c>
      <c r="N18" s="129">
        <v>458.29999999999995</v>
      </c>
      <c r="O18" s="129">
        <v>473.7</v>
      </c>
      <c r="T18" s="109"/>
    </row>
    <row r="19" spans="1:20" s="105" customFormat="1" ht="15" customHeight="1" x14ac:dyDescent="0.25">
      <c r="A19" s="125" t="s">
        <v>117</v>
      </c>
      <c r="B19" s="126">
        <v>337</v>
      </c>
      <c r="C19" s="126">
        <v>382</v>
      </c>
      <c r="D19" s="126">
        <v>329</v>
      </c>
      <c r="E19" s="126">
        <v>416</v>
      </c>
      <c r="F19" s="126">
        <v>325</v>
      </c>
      <c r="G19" s="129">
        <v>296.60000000000002</v>
      </c>
      <c r="H19" s="129">
        <v>311.89999999999998</v>
      </c>
      <c r="I19" s="129">
        <v>339.7</v>
      </c>
      <c r="J19" s="129">
        <v>351.29999999999995</v>
      </c>
      <c r="K19" s="129">
        <v>373.70000000000005</v>
      </c>
      <c r="L19" s="129">
        <v>436</v>
      </c>
      <c r="M19" s="129">
        <v>466.90000000000003</v>
      </c>
      <c r="N19" s="129">
        <v>504.8</v>
      </c>
      <c r="O19" s="129">
        <v>518.5</v>
      </c>
    </row>
    <row r="20" spans="1:20" s="105" customFormat="1" ht="15" customHeight="1" x14ac:dyDescent="0.25">
      <c r="A20" s="106" t="s">
        <v>8</v>
      </c>
      <c r="B20" s="126"/>
      <c r="C20" s="126"/>
      <c r="D20" s="126"/>
      <c r="E20" s="126"/>
      <c r="F20" s="126">
        <v>1358</v>
      </c>
      <c r="G20" s="128">
        <v>1454.8</v>
      </c>
      <c r="H20" s="128">
        <v>1529.1</v>
      </c>
      <c r="I20" s="128">
        <v>1603.5</v>
      </c>
      <c r="J20" s="128">
        <v>1654.3999999999999</v>
      </c>
      <c r="K20" s="128">
        <v>1730.7999999999997</v>
      </c>
      <c r="L20" s="128">
        <v>1999.5</v>
      </c>
      <c r="M20" s="128">
        <v>2294.9</v>
      </c>
      <c r="N20" s="128">
        <v>2581.6000000000004</v>
      </c>
      <c r="O20" s="128">
        <v>2881.9</v>
      </c>
    </row>
    <row r="21" spans="1:20" s="105" customFormat="1" ht="15" customHeight="1" x14ac:dyDescent="0.25">
      <c r="A21" s="106" t="s">
        <v>118</v>
      </c>
      <c r="B21" s="126"/>
      <c r="C21" s="126"/>
      <c r="D21" s="126"/>
      <c r="E21" s="126"/>
      <c r="F21" s="126"/>
      <c r="G21" s="128">
        <v>-2.7999999999999989</v>
      </c>
      <c r="H21" s="128">
        <v>34.700000000000003</v>
      </c>
      <c r="I21" s="128">
        <v>48.4</v>
      </c>
      <c r="J21" s="128">
        <v>75.7</v>
      </c>
      <c r="K21" s="128">
        <v>68.400000000000006</v>
      </c>
      <c r="L21" s="128">
        <v>123.6</v>
      </c>
      <c r="M21" s="128">
        <v>95.899999999999991</v>
      </c>
      <c r="N21" s="128">
        <v>40.700000000000003</v>
      </c>
      <c r="O21" s="128">
        <v>-70.699999999999989</v>
      </c>
    </row>
    <row r="22" spans="1:20" s="113" customFormat="1" ht="15" customHeight="1" x14ac:dyDescent="0.25">
      <c r="A22" s="110"/>
      <c r="B22" s="111"/>
      <c r="C22" s="111"/>
      <c r="D22" s="111"/>
      <c r="E22" s="111"/>
      <c r="F22" s="111"/>
      <c r="G22" s="112"/>
      <c r="H22" s="112"/>
      <c r="I22" s="112"/>
      <c r="J22" s="112"/>
      <c r="K22" s="112"/>
      <c r="L22" s="112"/>
      <c r="M22" s="112"/>
      <c r="N22" s="112"/>
      <c r="O22" s="112"/>
    </row>
    <row r="23" spans="1:20" s="105" customFormat="1" ht="15" customHeight="1" x14ac:dyDescent="0.25">
      <c r="A23" s="214" t="s">
        <v>110</v>
      </c>
      <c r="B23" s="215"/>
      <c r="C23" s="215"/>
      <c r="D23" s="215"/>
      <c r="E23" s="215"/>
      <c r="F23" s="215"/>
      <c r="G23" s="215"/>
      <c r="H23" s="215"/>
      <c r="I23" s="215"/>
      <c r="J23" s="215"/>
      <c r="K23" s="215"/>
      <c r="L23" s="215"/>
      <c r="M23" s="215"/>
      <c r="N23" s="215"/>
      <c r="O23" s="216"/>
    </row>
    <row r="24" spans="1:20" s="105" customFormat="1" ht="15" customHeight="1" x14ac:dyDescent="0.25">
      <c r="A24" s="106" t="s">
        <v>3</v>
      </c>
      <c r="B24" s="131">
        <v>1504.0500000000002</v>
      </c>
      <c r="C24" s="131">
        <v>1468.8125</v>
      </c>
      <c r="D24" s="131">
        <v>1521.0249999999999</v>
      </c>
      <c r="E24" s="131">
        <v>1368.65</v>
      </c>
      <c r="F24" s="131">
        <v>1369.85</v>
      </c>
      <c r="G24" s="132">
        <v>1457.9261000000004</v>
      </c>
      <c r="H24" s="132">
        <v>1557.9474</v>
      </c>
      <c r="I24" s="132">
        <v>1645.1197999999997</v>
      </c>
      <c r="J24" s="132">
        <v>1728.6808999999998</v>
      </c>
      <c r="K24" s="132">
        <v>1779.9371000000001</v>
      </c>
      <c r="L24" s="132">
        <v>2098.9038999999998</v>
      </c>
      <c r="M24" s="132">
        <v>2355.8037999999997</v>
      </c>
      <c r="N24" s="132">
        <v>2569.8924000000002</v>
      </c>
      <c r="O24" s="132">
        <v>2743.1210999999998</v>
      </c>
      <c r="P24" s="114">
        <v>62851.7</v>
      </c>
    </row>
    <row r="25" spans="1:20" s="105" customFormat="1" ht="15" customHeight="1" x14ac:dyDescent="0.25">
      <c r="A25" s="107" t="s">
        <v>87</v>
      </c>
      <c r="B25" s="131">
        <v>170.47500000000002</v>
      </c>
      <c r="C25" s="131">
        <v>137.98750000000001</v>
      </c>
      <c r="D25" s="131">
        <v>134.875</v>
      </c>
      <c r="E25" s="131">
        <v>186.17499999999998</v>
      </c>
      <c r="F25" s="131">
        <v>164.21250000000001</v>
      </c>
      <c r="G25" s="133">
        <v>202.24590000000001</v>
      </c>
      <c r="H25" s="133">
        <v>203.75389999999999</v>
      </c>
      <c r="I25" s="133">
        <v>211.352</v>
      </c>
      <c r="J25" s="133">
        <v>214.81799999999998</v>
      </c>
      <c r="K25" s="133">
        <v>221.92880000000002</v>
      </c>
      <c r="L25" s="133">
        <v>223.12030000000001</v>
      </c>
      <c r="M25" s="133">
        <v>236.05809999999997</v>
      </c>
      <c r="N25" s="133">
        <v>243.53649999999999</v>
      </c>
      <c r="O25" s="133">
        <v>252.7578</v>
      </c>
      <c r="P25" s="114">
        <v>4253.8999999999996</v>
      </c>
    </row>
    <row r="26" spans="1:20" s="105" customFormat="1" ht="15" customHeight="1" x14ac:dyDescent="0.25">
      <c r="A26" s="108" t="s">
        <v>15</v>
      </c>
      <c r="B26" s="131">
        <v>120.175</v>
      </c>
      <c r="C26" s="131">
        <v>99.15</v>
      </c>
      <c r="D26" s="131">
        <v>99.3</v>
      </c>
      <c r="E26" s="131">
        <v>148.92500000000001</v>
      </c>
      <c r="F26" s="131">
        <v>124.55000000000001</v>
      </c>
      <c r="G26" s="133">
        <v>167.59269999999998</v>
      </c>
      <c r="H26" s="133">
        <v>164.476</v>
      </c>
      <c r="I26" s="133">
        <v>174.2396</v>
      </c>
      <c r="J26" s="133">
        <v>169.2826</v>
      </c>
      <c r="K26" s="133">
        <v>174.72479999999999</v>
      </c>
      <c r="L26" s="133">
        <v>166.5812</v>
      </c>
      <c r="M26" s="133">
        <v>165.9221</v>
      </c>
      <c r="N26" s="133">
        <v>172.17460000000003</v>
      </c>
      <c r="O26" s="133">
        <v>174.8417</v>
      </c>
      <c r="P26" s="114">
        <v>3352.5</v>
      </c>
    </row>
    <row r="27" spans="1:20" s="105" customFormat="1" ht="15" customHeight="1" x14ac:dyDescent="0.25">
      <c r="A27" s="108" t="s">
        <v>16</v>
      </c>
      <c r="B27" s="131">
        <v>50.3</v>
      </c>
      <c r="C27" s="131">
        <v>38.837500000000006</v>
      </c>
      <c r="D27" s="131">
        <v>35.575000000000003</v>
      </c>
      <c r="E27" s="131">
        <v>37.25</v>
      </c>
      <c r="F27" s="131">
        <v>39.662500000000001</v>
      </c>
      <c r="G27" s="133">
        <v>34.653199999999998</v>
      </c>
      <c r="H27" s="133">
        <v>39.277900000000002</v>
      </c>
      <c r="I27" s="133">
        <v>37.112400000000001</v>
      </c>
      <c r="J27" s="133">
        <v>45.535399999999996</v>
      </c>
      <c r="K27" s="133">
        <v>47.204000000000008</v>
      </c>
      <c r="L27" s="133">
        <v>56.539100000000005</v>
      </c>
      <c r="M27" s="133">
        <v>70.135999999999996</v>
      </c>
      <c r="N27" s="133">
        <v>71.361899999999991</v>
      </c>
      <c r="O27" s="133">
        <v>77.9161</v>
      </c>
      <c r="P27" s="114">
        <v>901.4</v>
      </c>
    </row>
    <row r="28" spans="1:20" s="105" customFormat="1" ht="15" customHeight="1" x14ac:dyDescent="0.25">
      <c r="A28" s="107" t="s">
        <v>90</v>
      </c>
      <c r="B28" s="131">
        <v>106.6375</v>
      </c>
      <c r="C28" s="131">
        <v>106.16249999999999</v>
      </c>
      <c r="D28" s="131">
        <v>105.995</v>
      </c>
      <c r="E28" s="131">
        <v>82.262500000000003</v>
      </c>
      <c r="F28" s="134">
        <v>94.662199999999984</v>
      </c>
      <c r="G28" s="133">
        <v>86.309700000000007</v>
      </c>
      <c r="H28" s="133">
        <v>108.4228</v>
      </c>
      <c r="I28" s="133">
        <v>112.83329999999999</v>
      </c>
      <c r="J28" s="133">
        <v>113.2744</v>
      </c>
      <c r="K28" s="133">
        <v>119.3604</v>
      </c>
      <c r="L28" s="133">
        <v>130.8629</v>
      </c>
      <c r="M28" s="133">
        <v>140.1814</v>
      </c>
      <c r="N28" s="133">
        <v>158.82229999999998</v>
      </c>
      <c r="O28" s="133">
        <v>171.35940000000002</v>
      </c>
      <c r="P28" s="114">
        <v>2297</v>
      </c>
    </row>
    <row r="29" spans="1:20" s="105" customFormat="1" ht="15" customHeight="1" x14ac:dyDescent="0.25">
      <c r="A29" s="108" t="s">
        <v>100</v>
      </c>
      <c r="B29" s="131">
        <v>43.087499999999999</v>
      </c>
      <c r="C29" s="131">
        <v>57.225000000000001</v>
      </c>
      <c r="D29" s="131">
        <v>50.642499999999998</v>
      </c>
      <c r="E29" s="131">
        <v>41.072500000000005</v>
      </c>
      <c r="F29" s="131">
        <v>38.679699999999997</v>
      </c>
      <c r="G29" s="133">
        <v>43.782800000000002</v>
      </c>
      <c r="H29" s="133">
        <v>53.444699999999997</v>
      </c>
      <c r="I29" s="133">
        <v>53.843100000000007</v>
      </c>
      <c r="J29" s="133">
        <v>56.584100000000007</v>
      </c>
      <c r="K29" s="133">
        <v>59.679100000000005</v>
      </c>
      <c r="L29" s="133">
        <v>60.308299999999996</v>
      </c>
      <c r="M29" s="133">
        <v>63.151299999999999</v>
      </c>
      <c r="N29" s="133">
        <v>69.861999999999995</v>
      </c>
      <c r="O29" s="133">
        <v>80.532900000000012</v>
      </c>
      <c r="P29" s="114">
        <v>1277.9000000000001</v>
      </c>
    </row>
    <row r="30" spans="1:20" s="105" customFormat="1" ht="15" customHeight="1" x14ac:dyDescent="0.25">
      <c r="A30" s="108" t="s">
        <v>19</v>
      </c>
      <c r="B30" s="131">
        <v>63.55</v>
      </c>
      <c r="C30" s="131">
        <v>48.9375</v>
      </c>
      <c r="D30" s="131">
        <v>55.352499999999999</v>
      </c>
      <c r="E30" s="131">
        <v>41.19</v>
      </c>
      <c r="F30" s="131">
        <v>55.982500000000002</v>
      </c>
      <c r="G30" s="133">
        <v>42.526899999999998</v>
      </c>
      <c r="H30" s="133">
        <v>54.978099999999998</v>
      </c>
      <c r="I30" s="133">
        <v>58.990200000000002</v>
      </c>
      <c r="J30" s="133">
        <v>56.690300000000001</v>
      </c>
      <c r="K30" s="133">
        <v>59.6813</v>
      </c>
      <c r="L30" s="133">
        <v>70.554599999999994</v>
      </c>
      <c r="M30" s="133">
        <v>77.030100000000004</v>
      </c>
      <c r="N30" s="133">
        <v>88.960300000000004</v>
      </c>
      <c r="O30" s="133">
        <v>90.82650000000001</v>
      </c>
      <c r="P30" s="114">
        <v>1019.1</v>
      </c>
    </row>
    <row r="31" spans="1:20" s="105" customFormat="1" ht="15" customHeight="1" x14ac:dyDescent="0.25">
      <c r="A31" s="123" t="s">
        <v>115</v>
      </c>
      <c r="B31" s="126"/>
      <c r="C31" s="126"/>
      <c r="D31" s="126"/>
      <c r="E31" s="126"/>
      <c r="F31" s="126"/>
      <c r="G31" s="129"/>
      <c r="H31" s="129"/>
      <c r="I31" s="129"/>
      <c r="J31" s="129"/>
      <c r="K31" s="129"/>
      <c r="L31" s="129"/>
      <c r="M31" s="129"/>
      <c r="N31" s="129"/>
      <c r="O31" s="129"/>
    </row>
    <row r="32" spans="1:20" s="105" customFormat="1" ht="15" customHeight="1" x14ac:dyDescent="0.25">
      <c r="A32" s="124" t="s">
        <v>116</v>
      </c>
      <c r="B32" s="146">
        <v>353.47500000000002</v>
      </c>
      <c r="C32" s="146">
        <v>338.9375</v>
      </c>
      <c r="D32" s="146">
        <v>392.65</v>
      </c>
      <c r="E32" s="146">
        <v>259.5625</v>
      </c>
      <c r="F32" s="146">
        <v>258.72500000000002</v>
      </c>
      <c r="G32" s="147">
        <v>306.30830000000003</v>
      </c>
      <c r="H32" s="147">
        <v>316.58150000000001</v>
      </c>
      <c r="I32" s="147">
        <v>335.93770000000006</v>
      </c>
      <c r="J32" s="147">
        <v>338.52719999999999</v>
      </c>
      <c r="K32" s="147">
        <v>350.78719999999998</v>
      </c>
      <c r="L32" s="147">
        <v>408.4513</v>
      </c>
      <c r="M32" s="147">
        <v>444.30070000000001</v>
      </c>
      <c r="N32" s="147">
        <v>471.73750000000001</v>
      </c>
      <c r="O32" s="147">
        <v>485.20650000000001</v>
      </c>
      <c r="T32" s="109"/>
    </row>
    <row r="33" spans="1:15" s="105" customFormat="1" ht="15" customHeight="1" x14ac:dyDescent="0.25">
      <c r="A33" s="125" t="s">
        <v>117</v>
      </c>
      <c r="B33" s="146">
        <v>389.08749999999998</v>
      </c>
      <c r="C33" s="146">
        <v>413.95</v>
      </c>
      <c r="D33" s="146">
        <v>347.85</v>
      </c>
      <c r="E33" s="146">
        <v>448.83750000000003</v>
      </c>
      <c r="F33" s="146">
        <v>346.6875</v>
      </c>
      <c r="G33" s="147">
        <v>307.54509999999999</v>
      </c>
      <c r="H33" s="147">
        <v>327.8032</v>
      </c>
      <c r="I33" s="147">
        <v>355.01790000000005</v>
      </c>
      <c r="J33" s="147">
        <v>368.86580000000004</v>
      </c>
      <c r="K33" s="147">
        <v>385.11289999999997</v>
      </c>
      <c r="L33" s="147">
        <v>451.23110000000003</v>
      </c>
      <c r="M33" s="147">
        <v>480.30390000000006</v>
      </c>
      <c r="N33" s="147">
        <v>522.45119999999997</v>
      </c>
      <c r="O33" s="147">
        <v>536.16800000000001</v>
      </c>
    </row>
    <row r="34" spans="1:15" s="105" customFormat="1" ht="15" customHeight="1" x14ac:dyDescent="0.25">
      <c r="A34" s="106" t="s">
        <v>8</v>
      </c>
      <c r="B34" s="131"/>
      <c r="C34" s="131"/>
      <c r="D34" s="131"/>
      <c r="E34" s="131"/>
      <c r="F34" s="131">
        <v>1369.7</v>
      </c>
      <c r="G34" s="132">
        <v>1456.4</v>
      </c>
      <c r="H34" s="132">
        <v>1517</v>
      </c>
      <c r="I34" s="132">
        <v>1589.6</v>
      </c>
      <c r="J34" s="132">
        <v>1644.8000000000002</v>
      </c>
      <c r="K34" s="132">
        <v>1703</v>
      </c>
      <c r="L34" s="132">
        <v>1968.5</v>
      </c>
      <c r="M34" s="132">
        <v>2252</v>
      </c>
      <c r="N34" s="132">
        <v>2519.1999999999998</v>
      </c>
      <c r="O34" s="132">
        <v>2805</v>
      </c>
    </row>
    <row r="35" spans="1:15" s="105" customFormat="1" ht="15" customHeight="1" x14ac:dyDescent="0.25">
      <c r="A35" s="106" t="s">
        <v>118</v>
      </c>
      <c r="B35" s="131"/>
      <c r="C35" s="131"/>
      <c r="D35" s="131"/>
      <c r="E35" s="131"/>
      <c r="F35" s="131"/>
      <c r="G35" s="132">
        <v>1.6000000000000014</v>
      </c>
      <c r="H35" s="132">
        <v>41</v>
      </c>
      <c r="I35" s="132">
        <v>55.5</v>
      </c>
      <c r="J35" s="132">
        <v>83.899999999999991</v>
      </c>
      <c r="K35" s="132">
        <v>76.899999999999991</v>
      </c>
      <c r="L35" s="132">
        <v>130.4</v>
      </c>
      <c r="M35" s="132">
        <v>103.8</v>
      </c>
      <c r="N35" s="132">
        <v>50.8</v>
      </c>
      <c r="O35" s="132">
        <v>-61.800000000000011</v>
      </c>
    </row>
    <row r="36" spans="1:15" s="105" customFormat="1" ht="15" customHeight="1" x14ac:dyDescent="0.25">
      <c r="B36" s="116"/>
      <c r="C36" s="116"/>
      <c r="D36" s="116"/>
      <c r="E36" s="116"/>
      <c r="F36" s="116"/>
      <c r="G36" s="135"/>
      <c r="H36" s="135"/>
      <c r="I36" s="135"/>
      <c r="J36" s="135"/>
      <c r="K36" s="135"/>
      <c r="L36" s="135"/>
      <c r="M36" s="135"/>
      <c r="N36" s="135"/>
      <c r="O36" s="112"/>
    </row>
    <row r="37" spans="1:15" s="105" customFormat="1" ht="15" customHeight="1" x14ac:dyDescent="0.25">
      <c r="A37" s="118" t="s">
        <v>93</v>
      </c>
      <c r="B37" s="119"/>
      <c r="C37" s="119"/>
      <c r="D37" s="119"/>
      <c r="E37" s="119"/>
      <c r="F37" s="119"/>
      <c r="G37" s="119"/>
      <c r="H37" s="145"/>
      <c r="I37" s="145"/>
      <c r="J37" s="145"/>
      <c r="K37" s="120"/>
      <c r="L37" s="120"/>
      <c r="M37" s="120"/>
      <c r="N37" s="120"/>
      <c r="O37" s="136"/>
    </row>
    <row r="38" spans="1:15" s="105" customFormat="1" ht="15" customHeight="1" x14ac:dyDescent="0.25"/>
  </sheetData>
  <sheetProtection algorithmName="SHA-256" hashValue="XSBzrtvXbzfHpeoi1kIRfzCo8xvPBYC3kFJ57DmWTcs=" saltValue="GDqOPhnJXGMs7YElIbaohQ==" spinCount="100000" sheet="1"/>
  <mergeCells count="3">
    <mergeCell ref="A9:O9"/>
    <mergeCell ref="A23:O23"/>
    <mergeCell ref="D1:O6"/>
  </mergeCells>
  <conditionalFormatting sqref="B15:E16 B18:E21">
    <cfRule type="cellIs" dxfId="66" priority="7" operator="lessThan">
      <formula>0</formula>
    </cfRule>
  </conditionalFormatting>
  <conditionalFormatting sqref="B29:E30">
    <cfRule type="cellIs" dxfId="65" priority="4" operator="lessThan">
      <formula>0</formula>
    </cfRule>
  </conditionalFormatting>
  <conditionalFormatting sqref="B32:E35">
    <cfRule type="cellIs" dxfId="64" priority="1" operator="lessThan">
      <formula>0</formula>
    </cfRule>
  </conditionalFormatting>
  <conditionalFormatting sqref="F21:O21">
    <cfRule type="cellIs" dxfId="63" priority="6" operator="lessThan">
      <formula>0</formula>
    </cfRule>
  </conditionalFormatting>
  <conditionalFormatting sqref="F35:O35">
    <cfRule type="cellIs" dxfId="62" priority="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2CFA7-BE93-4F6D-AC3F-9F8971B823CC}">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121" customWidth="1" collapsed="1"/>
    <col min="2" max="15" width="10.5703125" style="121" bestFit="1" customWidth="1" collapsed="1"/>
    <col min="16" max="16384" width="24.42578125" style="121" collapsed="1"/>
  </cols>
  <sheetData>
    <row r="1" spans="1:20" s="182" customFormat="1" ht="21" customHeight="1" x14ac:dyDescent="0.2">
      <c r="A1" s="170" t="s">
        <v>0</v>
      </c>
      <c r="D1" s="218" t="s">
        <v>119</v>
      </c>
      <c r="E1" s="218"/>
      <c r="F1" s="218"/>
      <c r="G1" s="218"/>
      <c r="H1" s="218"/>
      <c r="I1" s="218"/>
      <c r="J1" s="218"/>
      <c r="K1" s="218"/>
      <c r="L1" s="218"/>
      <c r="M1" s="218"/>
      <c r="N1" s="218"/>
      <c r="O1" s="218"/>
      <c r="P1" s="218"/>
    </row>
    <row r="2" spans="1:20" s="184" customFormat="1" ht="12.75" customHeight="1" x14ac:dyDescent="0.2">
      <c r="A2" s="175"/>
      <c r="B2" s="175"/>
      <c r="C2" s="175"/>
      <c r="D2" s="218"/>
      <c r="E2" s="218"/>
      <c r="F2" s="218"/>
      <c r="G2" s="218"/>
      <c r="H2" s="218"/>
      <c r="I2" s="218"/>
      <c r="J2" s="218"/>
      <c r="K2" s="218"/>
      <c r="L2" s="218"/>
      <c r="M2" s="218"/>
      <c r="N2" s="218"/>
      <c r="O2" s="218"/>
      <c r="P2" s="218"/>
      <c r="Q2" s="175"/>
      <c r="R2" s="175"/>
      <c r="S2" s="175"/>
      <c r="T2" s="175"/>
    </row>
    <row r="3" spans="1:20" s="184" customFormat="1" ht="12.75" customHeight="1" x14ac:dyDescent="0.25">
      <c r="A3" s="175"/>
      <c r="B3" s="175"/>
      <c r="C3" s="175"/>
      <c r="D3" s="218"/>
      <c r="E3" s="218"/>
      <c r="F3" s="218"/>
      <c r="G3" s="218"/>
      <c r="H3" s="218"/>
      <c r="I3" s="218"/>
      <c r="J3" s="218"/>
      <c r="K3" s="218"/>
      <c r="L3" s="218"/>
      <c r="M3" s="218"/>
      <c r="N3" s="218"/>
      <c r="O3" s="218"/>
      <c r="P3" s="218"/>
      <c r="Q3" s="185"/>
      <c r="R3" s="175"/>
      <c r="S3" s="175"/>
      <c r="T3" s="175"/>
    </row>
    <row r="4" spans="1:20" s="184" customFormat="1" ht="12.75" customHeight="1" x14ac:dyDescent="0.2">
      <c r="A4" s="175"/>
      <c r="B4" s="175"/>
      <c r="C4" s="175"/>
      <c r="D4" s="218"/>
      <c r="E4" s="218"/>
      <c r="F4" s="218"/>
      <c r="G4" s="218"/>
      <c r="H4" s="218"/>
      <c r="I4" s="218"/>
      <c r="J4" s="218"/>
      <c r="K4" s="218"/>
      <c r="L4" s="218"/>
      <c r="M4" s="218"/>
      <c r="N4" s="218"/>
      <c r="O4" s="218"/>
      <c r="P4" s="218"/>
      <c r="Q4" s="175"/>
      <c r="R4" s="175"/>
      <c r="S4" s="175"/>
      <c r="T4" s="175"/>
    </row>
    <row r="5" spans="1:20" s="184" customFormat="1" ht="12.75" customHeight="1" x14ac:dyDescent="0.2">
      <c r="A5" s="175"/>
      <c r="B5" s="175"/>
      <c r="C5" s="175"/>
      <c r="D5" s="218"/>
      <c r="E5" s="218"/>
      <c r="F5" s="218"/>
      <c r="G5" s="218"/>
      <c r="H5" s="218"/>
      <c r="I5" s="218"/>
      <c r="J5" s="218"/>
      <c r="K5" s="218"/>
      <c r="L5" s="218"/>
      <c r="M5" s="218"/>
      <c r="N5" s="218"/>
      <c r="O5" s="218"/>
      <c r="P5" s="218"/>
      <c r="Q5" s="175"/>
      <c r="R5" s="175"/>
      <c r="S5" s="175"/>
      <c r="T5" s="175"/>
    </row>
    <row r="6" spans="1:20" s="184" customFormat="1" ht="12.75" customHeight="1" x14ac:dyDescent="0.2">
      <c r="A6" s="175"/>
      <c r="B6" s="175"/>
      <c r="C6" s="175"/>
      <c r="D6" s="218"/>
      <c r="E6" s="218"/>
      <c r="F6" s="218"/>
      <c r="G6" s="218"/>
      <c r="H6" s="218"/>
      <c r="I6" s="218"/>
      <c r="J6" s="218"/>
      <c r="K6" s="218"/>
      <c r="L6" s="218"/>
      <c r="M6" s="218"/>
      <c r="N6" s="218"/>
      <c r="O6" s="218"/>
      <c r="P6" s="218"/>
      <c r="Q6" s="175"/>
      <c r="R6" s="175"/>
      <c r="S6" s="175"/>
      <c r="T6" s="175"/>
    </row>
    <row r="7" spans="1:20" s="103" customFormat="1" ht="39" customHeight="1" x14ac:dyDescent="0.2">
      <c r="A7" s="102" t="s">
        <v>120</v>
      </c>
      <c r="B7" s="190"/>
      <c r="C7" s="190"/>
      <c r="D7" s="191"/>
      <c r="E7" s="191"/>
      <c r="F7" s="191"/>
      <c r="G7" s="191"/>
      <c r="H7" s="191"/>
      <c r="I7" s="191"/>
      <c r="J7" s="191"/>
      <c r="K7" s="191"/>
      <c r="L7" s="191"/>
      <c r="M7" s="191"/>
      <c r="N7" s="191"/>
      <c r="O7" s="191"/>
      <c r="P7" s="192"/>
      <c r="Q7" s="192"/>
      <c r="R7" s="192" t="s">
        <v>114</v>
      </c>
      <c r="S7" s="192"/>
      <c r="T7" s="192"/>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71</v>
      </c>
      <c r="B9" s="212"/>
      <c r="C9" s="212"/>
      <c r="D9" s="212"/>
      <c r="E9" s="212"/>
      <c r="F9" s="212"/>
      <c r="G9" s="212"/>
      <c r="H9" s="212"/>
      <c r="I9" s="212"/>
      <c r="J9" s="212"/>
      <c r="K9" s="212"/>
      <c r="L9" s="212"/>
      <c r="M9" s="212"/>
      <c r="N9" s="212"/>
      <c r="O9" s="213"/>
    </row>
    <row r="10" spans="1:20" s="105" customFormat="1" ht="15" customHeight="1" x14ac:dyDescent="0.25">
      <c r="A10" s="106" t="s">
        <v>3</v>
      </c>
      <c r="B10" s="126">
        <v>48</v>
      </c>
      <c r="C10" s="126">
        <v>44</v>
      </c>
      <c r="D10" s="126">
        <v>43</v>
      </c>
      <c r="E10" s="126">
        <v>51</v>
      </c>
      <c r="F10" s="126">
        <v>50</v>
      </c>
      <c r="G10" s="128">
        <v>50.4</v>
      </c>
      <c r="H10" s="128">
        <v>52.2</v>
      </c>
      <c r="I10" s="128">
        <v>52.8</v>
      </c>
      <c r="J10" s="128">
        <v>57.5</v>
      </c>
      <c r="K10" s="128">
        <v>57.6</v>
      </c>
      <c r="L10" s="128">
        <v>55.5</v>
      </c>
      <c r="M10" s="128">
        <v>55.6</v>
      </c>
      <c r="N10" s="128">
        <v>58.2</v>
      </c>
      <c r="O10" s="128">
        <v>59.9</v>
      </c>
    </row>
    <row r="11" spans="1:20" s="105" customFormat="1" ht="15" customHeight="1" x14ac:dyDescent="0.25">
      <c r="A11" s="107" t="s">
        <v>87</v>
      </c>
      <c r="B11" s="126">
        <v>46</v>
      </c>
      <c r="C11" s="126">
        <v>43</v>
      </c>
      <c r="D11" s="126">
        <v>43</v>
      </c>
      <c r="E11" s="126">
        <v>51</v>
      </c>
      <c r="F11" s="126">
        <v>50</v>
      </c>
      <c r="G11" s="129">
        <v>50.4</v>
      </c>
      <c r="H11" s="129">
        <v>52.2</v>
      </c>
      <c r="I11" s="129">
        <v>52.8</v>
      </c>
      <c r="J11" s="129">
        <v>57.5</v>
      </c>
      <c r="K11" s="129">
        <v>57.6</v>
      </c>
      <c r="L11" s="129">
        <v>55.5</v>
      </c>
      <c r="M11" s="129">
        <v>55.6</v>
      </c>
      <c r="N11" s="129">
        <v>58.2</v>
      </c>
      <c r="O11" s="129">
        <v>59.9</v>
      </c>
    </row>
    <row r="12" spans="1:20" s="105" customFormat="1" ht="24" x14ac:dyDescent="0.25">
      <c r="A12" s="108" t="s">
        <v>102</v>
      </c>
      <c r="B12" s="126">
        <v>46</v>
      </c>
      <c r="C12" s="126">
        <v>43</v>
      </c>
      <c r="D12" s="126">
        <v>43</v>
      </c>
      <c r="E12" s="126">
        <v>51</v>
      </c>
      <c r="F12" s="126">
        <v>50</v>
      </c>
      <c r="G12" s="129">
        <v>50.4</v>
      </c>
      <c r="H12" s="129">
        <v>52.2</v>
      </c>
      <c r="I12" s="129">
        <v>52.8</v>
      </c>
      <c r="J12" s="129">
        <v>57.5</v>
      </c>
      <c r="K12" s="129">
        <v>57.6</v>
      </c>
      <c r="L12" s="129">
        <v>55.5</v>
      </c>
      <c r="M12" s="129">
        <v>55.6</v>
      </c>
      <c r="N12" s="129">
        <v>58.2</v>
      </c>
      <c r="O12" s="129">
        <v>59.9</v>
      </c>
    </row>
    <row r="13" spans="1:20" s="105" customFormat="1" ht="15" customHeight="1" x14ac:dyDescent="0.25">
      <c r="A13" s="108" t="s">
        <v>16</v>
      </c>
      <c r="B13" s="126"/>
      <c r="C13" s="126"/>
      <c r="D13" s="126"/>
      <c r="E13" s="126"/>
      <c r="F13" s="126"/>
      <c r="G13" s="129"/>
      <c r="H13" s="129"/>
      <c r="I13" s="129"/>
      <c r="J13" s="129"/>
      <c r="K13" s="129"/>
      <c r="L13" s="129"/>
      <c r="M13" s="129"/>
      <c r="N13" s="129"/>
      <c r="O13" s="129"/>
    </row>
    <row r="14" spans="1:20" s="105" customFormat="1" ht="15" customHeight="1" x14ac:dyDescent="0.25">
      <c r="A14" s="107" t="s">
        <v>90</v>
      </c>
      <c r="B14" s="126">
        <v>63</v>
      </c>
      <c r="C14" s="126">
        <v>67</v>
      </c>
      <c r="D14" s="126">
        <v>71</v>
      </c>
      <c r="E14" s="126">
        <v>58</v>
      </c>
      <c r="F14" s="130">
        <v>63</v>
      </c>
      <c r="G14" s="129">
        <v>54.199999999999996</v>
      </c>
      <c r="H14" s="129">
        <v>56.1</v>
      </c>
      <c r="I14" s="129">
        <v>53.5</v>
      </c>
      <c r="J14" s="129">
        <v>51.300000000000004</v>
      </c>
      <c r="K14" s="129">
        <v>57.900000000000006</v>
      </c>
      <c r="L14" s="129">
        <v>61.900000000000006</v>
      </c>
      <c r="M14" s="129">
        <v>57.2</v>
      </c>
      <c r="N14" s="129">
        <v>60.5</v>
      </c>
      <c r="O14" s="129">
        <v>56.7</v>
      </c>
    </row>
    <row r="15" spans="1:20" s="105" customFormat="1" ht="15" customHeight="1" x14ac:dyDescent="0.25">
      <c r="A15" s="108" t="s">
        <v>100</v>
      </c>
      <c r="B15" s="126"/>
      <c r="C15" s="126"/>
      <c r="D15" s="126"/>
      <c r="E15" s="126"/>
      <c r="F15" s="126"/>
      <c r="G15" s="129"/>
      <c r="H15" s="129"/>
      <c r="I15" s="129"/>
      <c r="J15" s="129"/>
      <c r="K15" s="129"/>
      <c r="L15" s="129"/>
      <c r="M15" s="129"/>
      <c r="N15" s="129"/>
      <c r="O15" s="129"/>
      <c r="T15" s="109"/>
    </row>
    <row r="16" spans="1:20" s="105" customFormat="1" ht="15" customHeight="1" x14ac:dyDescent="0.25">
      <c r="A16" s="108" t="s">
        <v>19</v>
      </c>
      <c r="B16" s="126"/>
      <c r="C16" s="143" t="s">
        <v>121</v>
      </c>
      <c r="D16" s="143" t="s">
        <v>121</v>
      </c>
      <c r="E16" s="126"/>
      <c r="F16" s="126"/>
      <c r="G16" s="129"/>
      <c r="H16" s="129"/>
      <c r="I16" s="129"/>
      <c r="J16" s="129"/>
      <c r="K16" s="129"/>
      <c r="L16" s="129"/>
      <c r="M16" s="129"/>
      <c r="N16" s="129"/>
      <c r="O16" s="129"/>
    </row>
    <row r="17" spans="1:20" s="105" customFormat="1" ht="15" customHeight="1" x14ac:dyDescent="0.25">
      <c r="A17" s="122" t="s">
        <v>141</v>
      </c>
      <c r="B17" s="126">
        <v>63</v>
      </c>
      <c r="C17" s="143" t="s">
        <v>121</v>
      </c>
      <c r="D17" s="143" t="s">
        <v>121</v>
      </c>
      <c r="E17" s="126">
        <v>58</v>
      </c>
      <c r="F17" s="126">
        <v>63</v>
      </c>
      <c r="G17" s="129">
        <v>54.199999999999996</v>
      </c>
      <c r="H17" s="129">
        <v>56.1</v>
      </c>
      <c r="I17" s="129">
        <v>53.5</v>
      </c>
      <c r="J17" s="129">
        <v>51.300000000000004</v>
      </c>
      <c r="K17" s="129">
        <v>57.900000000000006</v>
      </c>
      <c r="L17" s="129">
        <v>61.900000000000006</v>
      </c>
      <c r="M17" s="129">
        <v>57.2</v>
      </c>
      <c r="N17" s="129">
        <v>60.5</v>
      </c>
      <c r="O17" s="129">
        <v>56.7</v>
      </c>
    </row>
    <row r="18" spans="1:20" s="105" customFormat="1" ht="15" customHeight="1" x14ac:dyDescent="0.25">
      <c r="A18" s="123" t="s">
        <v>115</v>
      </c>
      <c r="B18" s="126"/>
      <c r="C18" s="126"/>
      <c r="D18" s="126"/>
      <c r="E18" s="126"/>
      <c r="F18" s="126"/>
      <c r="G18" s="129"/>
      <c r="H18" s="129"/>
      <c r="I18" s="129"/>
      <c r="J18" s="129"/>
      <c r="K18" s="129"/>
      <c r="L18" s="129"/>
      <c r="M18" s="129"/>
      <c r="N18" s="129"/>
      <c r="O18" s="129"/>
    </row>
    <row r="19" spans="1:20" s="105" customFormat="1" ht="15" customHeight="1" x14ac:dyDescent="0.25">
      <c r="A19" s="124" t="s">
        <v>116</v>
      </c>
      <c r="B19" s="126"/>
      <c r="C19" s="126"/>
      <c r="D19" s="126"/>
      <c r="E19" s="126"/>
      <c r="F19" s="126"/>
      <c r="G19" s="129"/>
      <c r="H19" s="129"/>
      <c r="I19" s="129"/>
      <c r="J19" s="129"/>
      <c r="K19" s="129"/>
      <c r="L19" s="129"/>
      <c r="M19" s="129"/>
      <c r="N19" s="129"/>
      <c r="O19" s="129"/>
      <c r="T19" s="109"/>
    </row>
    <row r="20" spans="1:20" s="105" customFormat="1" ht="15" customHeight="1" x14ac:dyDescent="0.25">
      <c r="A20" s="125" t="s">
        <v>117</v>
      </c>
      <c r="B20" s="126"/>
      <c r="C20" s="126"/>
      <c r="D20" s="126"/>
      <c r="E20" s="126"/>
      <c r="F20" s="126"/>
      <c r="G20" s="129"/>
      <c r="H20" s="129"/>
      <c r="I20" s="129"/>
      <c r="J20" s="129"/>
      <c r="K20" s="129"/>
      <c r="L20" s="129"/>
      <c r="M20" s="129"/>
      <c r="N20" s="129"/>
      <c r="O20" s="129"/>
    </row>
    <row r="21" spans="1:20" s="113" customFormat="1" ht="15" customHeight="1" x14ac:dyDescent="0.25">
      <c r="A21" s="110"/>
      <c r="B21" s="111"/>
      <c r="C21" s="111"/>
      <c r="D21" s="111"/>
      <c r="E21" s="111"/>
      <c r="F21" s="111"/>
      <c r="G21" s="112"/>
      <c r="H21" s="112"/>
      <c r="I21" s="112"/>
      <c r="J21" s="112"/>
      <c r="K21" s="112"/>
      <c r="L21" s="112"/>
      <c r="M21" s="112"/>
      <c r="N21" s="112"/>
      <c r="O21" s="112"/>
    </row>
    <row r="22" spans="1:20" s="105" customFormat="1" ht="15" customHeight="1" x14ac:dyDescent="0.25">
      <c r="A22" s="214" t="s">
        <v>110</v>
      </c>
      <c r="B22" s="215"/>
      <c r="C22" s="215"/>
      <c r="D22" s="215"/>
      <c r="E22" s="215"/>
      <c r="F22" s="215"/>
      <c r="G22" s="215"/>
      <c r="H22" s="215"/>
      <c r="I22" s="215"/>
      <c r="J22" s="215"/>
      <c r="K22" s="215"/>
      <c r="L22" s="215"/>
      <c r="M22" s="215"/>
      <c r="N22" s="215"/>
      <c r="O22" s="216"/>
    </row>
    <row r="23" spans="1:20" s="105" customFormat="1" ht="15" customHeight="1" x14ac:dyDescent="0.25">
      <c r="A23" s="106" t="s">
        <v>3</v>
      </c>
      <c r="B23" s="131">
        <v>47</v>
      </c>
      <c r="C23" s="131">
        <v>43.5</v>
      </c>
      <c r="D23" s="131">
        <v>43</v>
      </c>
      <c r="E23" s="131">
        <v>51</v>
      </c>
      <c r="F23" s="131">
        <v>50</v>
      </c>
      <c r="G23" s="132">
        <v>50.135199999999998</v>
      </c>
      <c r="H23" s="132">
        <v>52.083300000000001</v>
      </c>
      <c r="I23" s="132">
        <v>52.889299999999999</v>
      </c>
      <c r="J23" s="132">
        <v>57.565899999999999</v>
      </c>
      <c r="K23" s="132">
        <v>57.8947</v>
      </c>
      <c r="L23" s="132">
        <v>55.345500000000001</v>
      </c>
      <c r="M23" s="132">
        <v>56.116799999999998</v>
      </c>
      <c r="N23" s="132">
        <v>57.8202</v>
      </c>
      <c r="O23" s="132">
        <v>59.466000000000001</v>
      </c>
      <c r="P23" s="114">
        <v>62851.7</v>
      </c>
    </row>
    <row r="24" spans="1:20" s="105" customFormat="1" ht="15" customHeight="1" x14ac:dyDescent="0.25">
      <c r="A24" s="107" t="s">
        <v>87</v>
      </c>
      <c r="B24" s="131">
        <v>46</v>
      </c>
      <c r="C24" s="131">
        <v>43</v>
      </c>
      <c r="D24" s="131">
        <v>43</v>
      </c>
      <c r="E24" s="131">
        <v>51</v>
      </c>
      <c r="F24" s="131">
        <v>50</v>
      </c>
      <c r="G24" s="133">
        <v>50.135199999999998</v>
      </c>
      <c r="H24" s="133">
        <v>52.083300000000001</v>
      </c>
      <c r="I24" s="133">
        <v>52.889299999999999</v>
      </c>
      <c r="J24" s="133">
        <v>57.565899999999999</v>
      </c>
      <c r="K24" s="133">
        <v>57.8947</v>
      </c>
      <c r="L24" s="133">
        <v>55.345500000000001</v>
      </c>
      <c r="M24" s="133">
        <v>56.116799999999998</v>
      </c>
      <c r="N24" s="133">
        <v>57.8202</v>
      </c>
      <c r="O24" s="133">
        <v>59.466000000000001</v>
      </c>
      <c r="P24" s="114">
        <v>4253.8999999999996</v>
      </c>
    </row>
    <row r="25" spans="1:20" s="105" customFormat="1" ht="24" x14ac:dyDescent="0.25">
      <c r="A25" s="108" t="s">
        <v>102</v>
      </c>
      <c r="B25" s="131">
        <v>46</v>
      </c>
      <c r="C25" s="131">
        <v>43</v>
      </c>
      <c r="D25" s="131">
        <v>43</v>
      </c>
      <c r="E25" s="131">
        <v>51</v>
      </c>
      <c r="F25" s="131">
        <v>50</v>
      </c>
      <c r="G25" s="133">
        <v>50.135199999999998</v>
      </c>
      <c r="H25" s="133">
        <v>52.083300000000001</v>
      </c>
      <c r="I25" s="133">
        <v>52.889299999999999</v>
      </c>
      <c r="J25" s="133">
        <v>57.565899999999999</v>
      </c>
      <c r="K25" s="133">
        <v>57.8947</v>
      </c>
      <c r="L25" s="133">
        <v>55.345500000000001</v>
      </c>
      <c r="M25" s="133">
        <v>56.116799999999998</v>
      </c>
      <c r="N25" s="133">
        <v>57.8202</v>
      </c>
      <c r="O25" s="133">
        <v>59.466000000000001</v>
      </c>
      <c r="P25" s="114">
        <v>3352.5</v>
      </c>
    </row>
    <row r="26" spans="1:20" s="105" customFormat="1" ht="15" customHeight="1" x14ac:dyDescent="0.25">
      <c r="A26" s="108" t="s">
        <v>16</v>
      </c>
      <c r="B26" s="131"/>
      <c r="C26" s="131"/>
      <c r="D26" s="131"/>
      <c r="E26" s="131"/>
      <c r="F26" s="131"/>
      <c r="G26" s="133"/>
      <c r="H26" s="133"/>
      <c r="I26" s="133"/>
      <c r="J26" s="133"/>
      <c r="K26" s="133"/>
      <c r="L26" s="133"/>
      <c r="M26" s="133"/>
      <c r="N26" s="133"/>
      <c r="O26" s="133"/>
      <c r="P26" s="115">
        <v>901.4</v>
      </c>
    </row>
    <row r="27" spans="1:20" s="105" customFormat="1" ht="15" customHeight="1" x14ac:dyDescent="0.25">
      <c r="A27" s="107" t="s">
        <v>90</v>
      </c>
      <c r="B27" s="131">
        <v>73.25</v>
      </c>
      <c r="C27" s="131">
        <v>76.8</v>
      </c>
      <c r="D27" s="131">
        <v>82.275000000000006</v>
      </c>
      <c r="E27" s="131">
        <v>68.275000000000006</v>
      </c>
      <c r="F27" s="134">
        <v>72.3</v>
      </c>
      <c r="G27" s="133">
        <v>61.4467</v>
      </c>
      <c r="H27" s="133">
        <v>61.3249</v>
      </c>
      <c r="I27" s="133">
        <v>59.1646</v>
      </c>
      <c r="J27" s="133">
        <v>57.059699999999999</v>
      </c>
      <c r="K27" s="133">
        <v>65.659900000000007</v>
      </c>
      <c r="L27" s="133">
        <v>69.584900000000005</v>
      </c>
      <c r="M27" s="133">
        <v>64.515999999999991</v>
      </c>
      <c r="N27" s="133">
        <v>68.850800000000007</v>
      </c>
      <c r="O27" s="133">
        <v>65.8977</v>
      </c>
      <c r="P27" s="114">
        <v>2297</v>
      </c>
    </row>
    <row r="28" spans="1:20" s="105" customFormat="1" ht="15" customHeight="1" x14ac:dyDescent="0.25">
      <c r="A28" s="108" t="s">
        <v>100</v>
      </c>
      <c r="B28" s="131"/>
      <c r="C28" s="131"/>
      <c r="D28" s="131"/>
      <c r="E28" s="131"/>
      <c r="F28" s="131"/>
      <c r="G28" s="133"/>
      <c r="H28" s="133"/>
      <c r="I28" s="133"/>
      <c r="J28" s="133"/>
      <c r="K28" s="133"/>
      <c r="L28" s="133"/>
      <c r="M28" s="133"/>
      <c r="N28" s="133"/>
      <c r="O28" s="133"/>
      <c r="P28" s="114">
        <v>1277.9000000000001</v>
      </c>
    </row>
    <row r="29" spans="1:20" s="105" customFormat="1" ht="15" customHeight="1" x14ac:dyDescent="0.25">
      <c r="A29" s="108" t="s">
        <v>19</v>
      </c>
      <c r="B29" s="131"/>
      <c r="C29" s="131">
        <v>0.5</v>
      </c>
      <c r="D29" s="131">
        <v>2</v>
      </c>
      <c r="E29" s="131"/>
      <c r="F29" s="131"/>
      <c r="G29" s="133"/>
      <c r="H29" s="133"/>
      <c r="I29" s="133"/>
      <c r="J29" s="133"/>
      <c r="K29" s="133"/>
      <c r="L29" s="133"/>
      <c r="M29" s="133"/>
      <c r="N29" s="133"/>
      <c r="O29" s="133"/>
      <c r="P29" s="114">
        <v>1019.1</v>
      </c>
    </row>
    <row r="30" spans="1:20" s="105" customFormat="1" ht="15" customHeight="1" x14ac:dyDescent="0.25">
      <c r="A30" s="122" t="s">
        <v>141</v>
      </c>
      <c r="B30" s="131">
        <v>73.25</v>
      </c>
      <c r="C30" s="131">
        <v>76.3</v>
      </c>
      <c r="D30" s="131">
        <v>80.275000000000006</v>
      </c>
      <c r="E30" s="131">
        <v>68.275000000000006</v>
      </c>
      <c r="F30" s="131">
        <v>72.3</v>
      </c>
      <c r="G30" s="133">
        <v>61.4467</v>
      </c>
      <c r="H30" s="133">
        <v>61.3249</v>
      </c>
      <c r="I30" s="133">
        <v>59.1646</v>
      </c>
      <c r="J30" s="133">
        <v>57.059699999999999</v>
      </c>
      <c r="K30" s="133">
        <v>65.659900000000007</v>
      </c>
      <c r="L30" s="133">
        <v>69.584900000000005</v>
      </c>
      <c r="M30" s="133">
        <v>64.515999999999991</v>
      </c>
      <c r="N30" s="133">
        <v>68.850800000000007</v>
      </c>
      <c r="O30" s="133">
        <v>65.8977</v>
      </c>
      <c r="P30" s="114"/>
    </row>
    <row r="31" spans="1:20" s="105" customFormat="1" ht="15" customHeight="1" x14ac:dyDescent="0.25">
      <c r="A31" s="123" t="s">
        <v>115</v>
      </c>
      <c r="B31" s="126"/>
      <c r="C31" s="126"/>
      <c r="D31" s="126"/>
      <c r="E31" s="126"/>
      <c r="F31" s="126"/>
      <c r="G31" s="129"/>
      <c r="H31" s="129"/>
      <c r="I31" s="129"/>
      <c r="J31" s="129"/>
      <c r="K31" s="129"/>
      <c r="L31" s="129"/>
      <c r="M31" s="129"/>
      <c r="N31" s="129"/>
      <c r="O31" s="129"/>
    </row>
    <row r="32" spans="1:20" s="105" customFormat="1" ht="15" customHeight="1" x14ac:dyDescent="0.25">
      <c r="A32" s="124" t="s">
        <v>116</v>
      </c>
      <c r="B32" s="126"/>
      <c r="C32" s="126"/>
      <c r="D32" s="126"/>
      <c r="E32" s="126"/>
      <c r="F32" s="126"/>
      <c r="G32" s="129"/>
      <c r="H32" s="129"/>
      <c r="I32" s="129"/>
      <c r="J32" s="129"/>
      <c r="K32" s="129"/>
      <c r="L32" s="129"/>
      <c r="M32" s="129"/>
      <c r="N32" s="129"/>
      <c r="O32" s="129"/>
      <c r="T32" s="109"/>
    </row>
    <row r="33" spans="1:15" s="105" customFormat="1" ht="15" customHeight="1" x14ac:dyDescent="0.25">
      <c r="A33" s="125" t="s">
        <v>117</v>
      </c>
      <c r="B33" s="126"/>
      <c r="C33" s="126"/>
      <c r="D33" s="126"/>
      <c r="E33" s="126"/>
      <c r="F33" s="126"/>
      <c r="G33" s="129"/>
      <c r="H33" s="129"/>
      <c r="I33" s="129"/>
      <c r="J33" s="129"/>
      <c r="K33" s="129"/>
      <c r="L33" s="129"/>
      <c r="M33" s="129"/>
      <c r="N33" s="129"/>
      <c r="O33" s="129"/>
    </row>
    <row r="34" spans="1:15" s="105" customFormat="1" ht="15" customHeight="1" x14ac:dyDescent="0.25">
      <c r="B34" s="116"/>
      <c r="C34" s="116"/>
      <c r="D34" s="116"/>
      <c r="E34" s="116"/>
      <c r="F34" s="116"/>
      <c r="G34" s="116"/>
      <c r="H34" s="116"/>
      <c r="I34" s="116"/>
      <c r="J34" s="116"/>
      <c r="K34" s="116"/>
      <c r="L34" s="116"/>
      <c r="M34" s="116"/>
      <c r="N34" s="116"/>
      <c r="O34" s="117"/>
    </row>
    <row r="35" spans="1:15" s="105" customFormat="1" ht="15" customHeight="1" x14ac:dyDescent="0.25">
      <c r="A35" s="118" t="s">
        <v>93</v>
      </c>
      <c r="B35" s="119"/>
      <c r="C35" s="119"/>
      <c r="D35" s="119"/>
      <c r="E35" s="119"/>
      <c r="F35" s="119"/>
      <c r="G35" s="119"/>
      <c r="H35" s="145"/>
      <c r="I35" s="145"/>
      <c r="J35" s="120"/>
      <c r="K35" s="120"/>
      <c r="L35" s="120"/>
      <c r="M35" s="120"/>
      <c r="N35" s="120"/>
      <c r="O35" s="120"/>
    </row>
    <row r="36" spans="1:15" s="105" customFormat="1" ht="15" customHeight="1" x14ac:dyDescent="0.25"/>
  </sheetData>
  <sheetProtection algorithmName="SHA-256" hashValue="Rub9mwpd28gyA8zGEcwJVpgNrQjsbQLXRhbYpR7MuWU=" saltValue="j5g7tdXERCKqU47u56w8LA==" spinCount="100000" sheet="1"/>
  <mergeCells count="3">
    <mergeCell ref="A9:O9"/>
    <mergeCell ref="A22:O22"/>
    <mergeCell ref="D1:P6"/>
  </mergeCells>
  <conditionalFormatting sqref="B15:E17">
    <cfRule type="cellIs" dxfId="61" priority="6" operator="lessThan">
      <formula>0</formula>
    </cfRule>
  </conditionalFormatting>
  <conditionalFormatting sqref="B19:E20">
    <cfRule type="cellIs" dxfId="60" priority="2" operator="lessThan">
      <formula>0</formula>
    </cfRule>
  </conditionalFormatting>
  <conditionalFormatting sqref="B28:E30">
    <cfRule type="cellIs" dxfId="59" priority="4" operator="lessThan">
      <formula>0</formula>
    </cfRule>
  </conditionalFormatting>
  <conditionalFormatting sqref="B32:E33">
    <cfRule type="cellIs" dxfId="58"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6E101-D783-4D97-A963-78A7AAB53BC0}">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121" customWidth="1" collapsed="1"/>
    <col min="2" max="15" width="10.5703125" style="121" bestFit="1" customWidth="1" collapsed="1"/>
    <col min="16" max="16384" width="24.42578125" style="121" collapsed="1"/>
  </cols>
  <sheetData>
    <row r="1" spans="1:20" s="182" customFormat="1" ht="21" customHeight="1" x14ac:dyDescent="0.2">
      <c r="A1" s="170" t="s">
        <v>0</v>
      </c>
      <c r="D1" s="218" t="s">
        <v>122</v>
      </c>
      <c r="E1" s="218"/>
      <c r="F1" s="218"/>
      <c r="G1" s="218"/>
      <c r="H1" s="218"/>
      <c r="I1" s="218"/>
      <c r="J1" s="218"/>
      <c r="K1" s="218"/>
      <c r="L1" s="218"/>
      <c r="M1" s="218"/>
      <c r="N1" s="218"/>
      <c r="O1" s="218"/>
      <c r="P1" s="218"/>
    </row>
    <row r="2" spans="1:20" s="184" customFormat="1" ht="12.75" customHeight="1" x14ac:dyDescent="0.2">
      <c r="A2" s="175"/>
      <c r="B2" s="175"/>
      <c r="C2" s="175"/>
      <c r="D2" s="218"/>
      <c r="E2" s="218"/>
      <c r="F2" s="218"/>
      <c r="G2" s="218"/>
      <c r="H2" s="218"/>
      <c r="I2" s="218"/>
      <c r="J2" s="218"/>
      <c r="K2" s="218"/>
      <c r="L2" s="218"/>
      <c r="M2" s="218"/>
      <c r="N2" s="218"/>
      <c r="O2" s="218"/>
      <c r="P2" s="218"/>
      <c r="Q2" s="175"/>
      <c r="R2" s="175"/>
      <c r="S2" s="175"/>
      <c r="T2" s="175"/>
    </row>
    <row r="3" spans="1:20" s="184" customFormat="1" ht="12.75" customHeight="1" x14ac:dyDescent="0.25">
      <c r="A3" s="175"/>
      <c r="B3" s="175"/>
      <c r="C3" s="175"/>
      <c r="D3" s="218"/>
      <c r="E3" s="218"/>
      <c r="F3" s="218"/>
      <c r="G3" s="218"/>
      <c r="H3" s="218"/>
      <c r="I3" s="218"/>
      <c r="J3" s="218"/>
      <c r="K3" s="218"/>
      <c r="L3" s="218"/>
      <c r="M3" s="218"/>
      <c r="N3" s="218"/>
      <c r="O3" s="218"/>
      <c r="P3" s="218"/>
      <c r="Q3" s="185"/>
      <c r="R3" s="175"/>
      <c r="S3" s="175"/>
      <c r="T3" s="175"/>
    </row>
    <row r="4" spans="1:20" s="184" customFormat="1" ht="12.75" customHeight="1" x14ac:dyDescent="0.2">
      <c r="A4" s="175"/>
      <c r="B4" s="175"/>
      <c r="C4" s="175"/>
      <c r="D4" s="218"/>
      <c r="E4" s="218"/>
      <c r="F4" s="218"/>
      <c r="G4" s="218"/>
      <c r="H4" s="218"/>
      <c r="I4" s="218"/>
      <c r="J4" s="218"/>
      <c r="K4" s="218"/>
      <c r="L4" s="218"/>
      <c r="M4" s="218"/>
      <c r="N4" s="218"/>
      <c r="O4" s="218"/>
      <c r="P4" s="218"/>
      <c r="Q4" s="175"/>
      <c r="R4" s="175"/>
      <c r="S4" s="175"/>
      <c r="T4" s="175"/>
    </row>
    <row r="5" spans="1:20" s="184" customFormat="1" ht="12.75" customHeight="1" x14ac:dyDescent="0.2">
      <c r="A5" s="175"/>
      <c r="B5" s="175"/>
      <c r="C5" s="175"/>
      <c r="D5" s="218"/>
      <c r="E5" s="218"/>
      <c r="F5" s="218"/>
      <c r="G5" s="218"/>
      <c r="H5" s="218"/>
      <c r="I5" s="218"/>
      <c r="J5" s="218"/>
      <c r="K5" s="218"/>
      <c r="L5" s="218"/>
      <c r="M5" s="218"/>
      <c r="N5" s="218"/>
      <c r="O5" s="218"/>
      <c r="P5" s="218"/>
      <c r="Q5" s="175"/>
      <c r="R5" s="175"/>
      <c r="S5" s="175"/>
      <c r="T5" s="175"/>
    </row>
    <row r="6" spans="1:20" s="184" customFormat="1" ht="12.75" customHeight="1" x14ac:dyDescent="0.2">
      <c r="A6" s="175"/>
      <c r="B6" s="175"/>
      <c r="C6" s="175"/>
      <c r="D6" s="218"/>
      <c r="E6" s="218"/>
      <c r="F6" s="218"/>
      <c r="G6" s="218"/>
      <c r="H6" s="218"/>
      <c r="I6" s="218"/>
      <c r="J6" s="218"/>
      <c r="K6" s="218"/>
      <c r="L6" s="218"/>
      <c r="M6" s="218"/>
      <c r="N6" s="218"/>
      <c r="O6" s="218"/>
      <c r="P6" s="218"/>
      <c r="Q6" s="175"/>
      <c r="R6" s="175"/>
      <c r="S6" s="175"/>
      <c r="T6" s="175"/>
    </row>
    <row r="7" spans="1:20" s="103" customFormat="1" ht="39" customHeight="1" x14ac:dyDescent="0.2">
      <c r="A7" s="102" t="s">
        <v>123</v>
      </c>
      <c r="B7" s="190"/>
      <c r="C7" s="190"/>
      <c r="D7" s="191"/>
      <c r="E7" s="191"/>
      <c r="F7" s="191"/>
      <c r="G7" s="191"/>
      <c r="H7" s="191"/>
      <c r="I7" s="191"/>
      <c r="J7" s="191"/>
      <c r="K7" s="191"/>
      <c r="L7" s="191"/>
      <c r="M7" s="191"/>
      <c r="N7" s="191"/>
      <c r="O7" s="191"/>
      <c r="P7" s="192"/>
      <c r="Q7" s="192"/>
      <c r="R7" s="192" t="s">
        <v>114</v>
      </c>
      <c r="S7" s="192"/>
      <c r="T7" s="192"/>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71</v>
      </c>
      <c r="B9" s="212"/>
      <c r="C9" s="212"/>
      <c r="D9" s="212"/>
      <c r="E9" s="212"/>
      <c r="F9" s="212"/>
      <c r="G9" s="212"/>
      <c r="H9" s="212"/>
      <c r="I9" s="212"/>
      <c r="J9" s="212"/>
      <c r="K9" s="212"/>
      <c r="L9" s="212"/>
      <c r="M9" s="212"/>
      <c r="N9" s="212"/>
      <c r="O9" s="213"/>
    </row>
    <row r="10" spans="1:20" s="105" customFormat="1" ht="15" customHeight="1" x14ac:dyDescent="0.25">
      <c r="A10" s="106" t="s">
        <v>3</v>
      </c>
      <c r="B10" s="126">
        <v>131</v>
      </c>
      <c r="C10" s="126">
        <v>167</v>
      </c>
      <c r="D10" s="126">
        <v>165</v>
      </c>
      <c r="E10" s="126">
        <v>160</v>
      </c>
      <c r="F10" s="126">
        <v>141</v>
      </c>
      <c r="G10" s="128">
        <v>170.3</v>
      </c>
      <c r="H10" s="128">
        <v>201.8</v>
      </c>
      <c r="I10" s="128">
        <v>226.4</v>
      </c>
      <c r="J10" s="128">
        <v>249.5</v>
      </c>
      <c r="K10" s="128">
        <v>269.7</v>
      </c>
      <c r="L10" s="128">
        <v>367.7</v>
      </c>
      <c r="M10" s="128">
        <v>435.3</v>
      </c>
      <c r="N10" s="128">
        <v>479.3</v>
      </c>
      <c r="O10" s="128">
        <v>504.3</v>
      </c>
    </row>
    <row r="11" spans="1:20" s="105" customFormat="1" ht="15" customHeight="1" x14ac:dyDescent="0.25">
      <c r="A11" s="107" t="s">
        <v>87</v>
      </c>
      <c r="B11" s="126">
        <v>89</v>
      </c>
      <c r="C11" s="126">
        <v>106</v>
      </c>
      <c r="D11" s="126">
        <v>82</v>
      </c>
      <c r="E11" s="126">
        <v>86</v>
      </c>
      <c r="F11" s="126">
        <v>87</v>
      </c>
      <c r="G11" s="129">
        <v>94.8</v>
      </c>
      <c r="H11" s="129">
        <v>104.60000000000001</v>
      </c>
      <c r="I11" s="129">
        <v>104.60000000000001</v>
      </c>
      <c r="J11" s="129">
        <v>114.60000000000001</v>
      </c>
      <c r="K11" s="129">
        <v>123.49999999999999</v>
      </c>
      <c r="L11" s="129">
        <v>133.6</v>
      </c>
      <c r="M11" s="129">
        <v>136.69999999999999</v>
      </c>
      <c r="N11" s="129">
        <v>151.5</v>
      </c>
      <c r="O11" s="129">
        <v>147.29999999999998</v>
      </c>
    </row>
    <row r="12" spans="1:20" s="105" customFormat="1" ht="24" x14ac:dyDescent="0.25">
      <c r="A12" s="108" t="s">
        <v>102</v>
      </c>
      <c r="B12" s="126">
        <v>83</v>
      </c>
      <c r="C12" s="143" t="s">
        <v>121</v>
      </c>
      <c r="D12" s="126">
        <v>82</v>
      </c>
      <c r="E12" s="143" t="s">
        <v>121</v>
      </c>
      <c r="F12" s="143" t="s">
        <v>121</v>
      </c>
      <c r="G12" s="129">
        <v>91.1</v>
      </c>
      <c r="H12" s="129">
        <v>100.80000000000001</v>
      </c>
      <c r="I12" s="129">
        <v>99.7</v>
      </c>
      <c r="J12" s="129">
        <v>108.2</v>
      </c>
      <c r="K12" s="129">
        <v>116.69999999999999</v>
      </c>
      <c r="L12" s="129">
        <v>125.19999999999999</v>
      </c>
      <c r="M12" s="129">
        <v>127</v>
      </c>
      <c r="N12" s="129">
        <v>140</v>
      </c>
      <c r="O12" s="129">
        <v>135.89999999999998</v>
      </c>
    </row>
    <row r="13" spans="1:20" s="105" customFormat="1" ht="15" customHeight="1" x14ac:dyDescent="0.25">
      <c r="A13" s="108" t="s">
        <v>16</v>
      </c>
      <c r="B13" s="126">
        <v>6</v>
      </c>
      <c r="C13" s="143" t="s">
        <v>121</v>
      </c>
      <c r="D13" s="126"/>
      <c r="E13" s="143" t="s">
        <v>121</v>
      </c>
      <c r="F13" s="143" t="s">
        <v>121</v>
      </c>
      <c r="G13" s="129">
        <v>3.7</v>
      </c>
      <c r="H13" s="129">
        <v>3.8</v>
      </c>
      <c r="I13" s="129">
        <v>4.9000000000000004</v>
      </c>
      <c r="J13" s="129">
        <v>6.4</v>
      </c>
      <c r="K13" s="129">
        <v>6.8</v>
      </c>
      <c r="L13" s="129">
        <v>8.4</v>
      </c>
      <c r="M13" s="129">
        <v>9.6999999999999993</v>
      </c>
      <c r="N13" s="129">
        <v>11.5</v>
      </c>
      <c r="O13" s="129">
        <v>11.4</v>
      </c>
    </row>
    <row r="14" spans="1:20" s="105" customFormat="1" ht="15" customHeight="1" x14ac:dyDescent="0.25">
      <c r="A14" s="107" t="s">
        <v>90</v>
      </c>
      <c r="B14" s="126">
        <v>109</v>
      </c>
      <c r="C14" s="126">
        <v>83</v>
      </c>
      <c r="D14" s="126">
        <v>86</v>
      </c>
      <c r="E14" s="126">
        <v>82</v>
      </c>
      <c r="F14" s="130">
        <v>78.099999999999994</v>
      </c>
      <c r="G14" s="129">
        <v>70.599999999999994</v>
      </c>
      <c r="H14" s="129">
        <v>83.5</v>
      </c>
      <c r="I14" s="129">
        <v>89.899999999999991</v>
      </c>
      <c r="J14" s="129">
        <v>96.3</v>
      </c>
      <c r="K14" s="129">
        <v>99.5</v>
      </c>
      <c r="L14" s="129">
        <v>122.6</v>
      </c>
      <c r="M14" s="129">
        <v>131.9</v>
      </c>
      <c r="N14" s="129">
        <v>142.9</v>
      </c>
      <c r="O14" s="129">
        <v>150.69999999999999</v>
      </c>
    </row>
    <row r="15" spans="1:20" s="105" customFormat="1" ht="15" customHeight="1" x14ac:dyDescent="0.25">
      <c r="A15" s="108" t="s">
        <v>100</v>
      </c>
      <c r="B15" s="143" t="s">
        <v>121</v>
      </c>
      <c r="C15" s="143" t="s">
        <v>121</v>
      </c>
      <c r="D15" s="143" t="s">
        <v>121</v>
      </c>
      <c r="E15" s="126">
        <v>5.6</v>
      </c>
      <c r="F15" s="126"/>
      <c r="G15" s="129"/>
      <c r="H15" s="129">
        <v>3.7</v>
      </c>
      <c r="I15" s="129">
        <v>3.1</v>
      </c>
      <c r="J15" s="129">
        <v>5.5</v>
      </c>
      <c r="K15" s="129">
        <v>3.7</v>
      </c>
      <c r="L15" s="129">
        <v>5.5</v>
      </c>
      <c r="M15" s="129">
        <v>5</v>
      </c>
      <c r="N15" s="129">
        <v>7</v>
      </c>
      <c r="O15" s="129">
        <v>8.4</v>
      </c>
      <c r="T15" s="109"/>
    </row>
    <row r="16" spans="1:20" s="105" customFormat="1" ht="15" customHeight="1" x14ac:dyDescent="0.25">
      <c r="A16" s="108" t="s">
        <v>19</v>
      </c>
      <c r="B16" s="143" t="s">
        <v>121</v>
      </c>
      <c r="C16" s="143" t="s">
        <v>121</v>
      </c>
      <c r="D16" s="143" t="s">
        <v>121</v>
      </c>
      <c r="E16" s="126">
        <v>8.4</v>
      </c>
      <c r="F16" s="143" t="s">
        <v>121</v>
      </c>
      <c r="G16" s="129"/>
      <c r="H16" s="129">
        <v>7.7</v>
      </c>
      <c r="I16" s="129">
        <v>9.1999999999999993</v>
      </c>
      <c r="J16" s="129">
        <v>8.4</v>
      </c>
      <c r="K16" s="129">
        <v>9.9</v>
      </c>
      <c r="L16" s="129">
        <v>16</v>
      </c>
      <c r="M16" s="129">
        <v>17.399999999999999</v>
      </c>
      <c r="N16" s="129">
        <v>21.1</v>
      </c>
      <c r="O16" s="129">
        <v>22.4</v>
      </c>
    </row>
    <row r="17" spans="1:20" s="105" customFormat="1" ht="15" customHeight="1" x14ac:dyDescent="0.25">
      <c r="A17" s="122" t="s">
        <v>141</v>
      </c>
      <c r="B17" s="126">
        <v>103</v>
      </c>
      <c r="C17" s="126">
        <v>76</v>
      </c>
      <c r="D17" s="126">
        <v>76</v>
      </c>
      <c r="E17" s="126">
        <v>68</v>
      </c>
      <c r="F17" s="143" t="s">
        <v>121</v>
      </c>
      <c r="G17" s="129">
        <v>70.599999999999994</v>
      </c>
      <c r="H17" s="129">
        <v>72.099999999999994</v>
      </c>
      <c r="I17" s="129">
        <v>77.599999999999994</v>
      </c>
      <c r="J17" s="129">
        <v>82.399999999999991</v>
      </c>
      <c r="K17" s="129">
        <v>85.9</v>
      </c>
      <c r="L17" s="129">
        <v>101.1</v>
      </c>
      <c r="M17" s="129">
        <v>109.5</v>
      </c>
      <c r="N17" s="129">
        <v>114.80000000000001</v>
      </c>
      <c r="O17" s="129">
        <v>119.89999999999999</v>
      </c>
    </row>
    <row r="18" spans="1:20" s="105" customFormat="1" ht="15" customHeight="1" x14ac:dyDescent="0.25">
      <c r="A18" s="123" t="s">
        <v>115</v>
      </c>
      <c r="B18" s="126"/>
      <c r="C18" s="126"/>
      <c r="D18" s="126"/>
      <c r="E18" s="126"/>
      <c r="F18" s="126"/>
      <c r="G18" s="129"/>
      <c r="H18" s="129"/>
      <c r="I18" s="129"/>
      <c r="J18" s="129"/>
      <c r="K18" s="129"/>
      <c r="L18" s="129"/>
      <c r="M18" s="129"/>
      <c r="N18" s="129"/>
      <c r="O18" s="129"/>
    </row>
    <row r="19" spans="1:20" s="105" customFormat="1" ht="15" customHeight="1" x14ac:dyDescent="0.25">
      <c r="A19" s="124" t="s">
        <v>116</v>
      </c>
      <c r="B19" s="126">
        <v>48</v>
      </c>
      <c r="C19" s="126">
        <v>72</v>
      </c>
      <c r="D19" s="126">
        <v>84</v>
      </c>
      <c r="E19" s="126">
        <v>60</v>
      </c>
      <c r="F19" s="126">
        <v>58</v>
      </c>
      <c r="G19" s="129">
        <v>72.400000000000006</v>
      </c>
      <c r="H19" s="129">
        <v>81</v>
      </c>
      <c r="I19" s="129">
        <v>92.3</v>
      </c>
      <c r="J19" s="129">
        <v>95.6</v>
      </c>
      <c r="K19" s="129">
        <v>104.6</v>
      </c>
      <c r="L19" s="129">
        <v>141</v>
      </c>
      <c r="M19" s="129">
        <v>162.5</v>
      </c>
      <c r="N19" s="129">
        <v>176.2</v>
      </c>
      <c r="O19" s="129">
        <v>179.4</v>
      </c>
      <c r="T19" s="109"/>
    </row>
    <row r="20" spans="1:20" s="105" customFormat="1" ht="15" customHeight="1" x14ac:dyDescent="0.25">
      <c r="A20" s="125" t="s">
        <v>117</v>
      </c>
      <c r="B20" s="126">
        <v>31</v>
      </c>
      <c r="C20" s="126">
        <v>63</v>
      </c>
      <c r="D20" s="126">
        <v>58</v>
      </c>
      <c r="E20" s="126">
        <v>66</v>
      </c>
      <c r="F20" s="126">
        <v>70</v>
      </c>
      <c r="G20" s="129">
        <v>61.6</v>
      </c>
      <c r="H20" s="129">
        <v>74.599999999999994</v>
      </c>
      <c r="I20" s="129">
        <v>83.6</v>
      </c>
      <c r="J20" s="129">
        <v>92.7</v>
      </c>
      <c r="K20" s="129">
        <v>104.2</v>
      </c>
      <c r="L20" s="129">
        <v>136.80000000000001</v>
      </c>
      <c r="M20" s="129">
        <v>153.1</v>
      </c>
      <c r="N20" s="129">
        <v>170.9</v>
      </c>
      <c r="O20" s="129">
        <v>180.2</v>
      </c>
    </row>
    <row r="21" spans="1:20" s="105" customFormat="1" ht="15" customHeight="1" x14ac:dyDescent="0.25">
      <c r="A21" s="106" t="s">
        <v>8</v>
      </c>
      <c r="B21" s="126"/>
      <c r="C21" s="126"/>
      <c r="D21" s="126"/>
      <c r="E21" s="126"/>
      <c r="F21" s="126">
        <v>141</v>
      </c>
      <c r="G21" s="128">
        <v>155.19999999999999</v>
      </c>
      <c r="H21" s="128">
        <v>172.7</v>
      </c>
      <c r="I21" s="128">
        <v>184.6</v>
      </c>
      <c r="J21" s="128">
        <v>196.9</v>
      </c>
      <c r="K21" s="128">
        <v>212.1</v>
      </c>
      <c r="L21" s="128">
        <v>282.60000000000002</v>
      </c>
      <c r="M21" s="128">
        <v>354</v>
      </c>
      <c r="N21" s="128">
        <v>417.8</v>
      </c>
      <c r="O21" s="128">
        <v>473.1</v>
      </c>
    </row>
    <row r="22" spans="1:20" s="105" customFormat="1" ht="15" customHeight="1" x14ac:dyDescent="0.25">
      <c r="A22" s="106" t="s">
        <v>118</v>
      </c>
      <c r="B22" s="126"/>
      <c r="C22" s="126"/>
      <c r="D22" s="126"/>
      <c r="E22" s="126"/>
      <c r="F22" s="126"/>
      <c r="G22" s="128">
        <v>15.1</v>
      </c>
      <c r="H22" s="128">
        <v>29.1</v>
      </c>
      <c r="I22" s="128">
        <v>41.8</v>
      </c>
      <c r="J22" s="128">
        <v>52.6</v>
      </c>
      <c r="K22" s="128">
        <v>57.6</v>
      </c>
      <c r="L22" s="128">
        <v>85.1</v>
      </c>
      <c r="M22" s="128">
        <v>81.3</v>
      </c>
      <c r="N22" s="128">
        <v>61.5</v>
      </c>
      <c r="O22" s="128">
        <v>31.2</v>
      </c>
    </row>
    <row r="23" spans="1:20" s="113" customFormat="1" ht="15" customHeight="1" x14ac:dyDescent="0.25">
      <c r="A23" s="110"/>
      <c r="B23" s="111"/>
      <c r="C23" s="111"/>
      <c r="D23" s="111"/>
      <c r="E23" s="111"/>
      <c r="F23" s="111"/>
      <c r="G23" s="112"/>
      <c r="H23" s="112"/>
      <c r="I23" s="112"/>
      <c r="J23" s="112"/>
      <c r="K23" s="112"/>
      <c r="L23" s="112"/>
      <c r="M23" s="112"/>
      <c r="N23" s="112"/>
      <c r="O23" s="112"/>
    </row>
    <row r="24" spans="1:20" s="105" customFormat="1" ht="15" customHeight="1" x14ac:dyDescent="0.25">
      <c r="A24" s="214" t="s">
        <v>110</v>
      </c>
      <c r="B24" s="215"/>
      <c r="C24" s="215"/>
      <c r="D24" s="215"/>
      <c r="E24" s="215"/>
      <c r="F24" s="215"/>
      <c r="G24" s="215"/>
      <c r="H24" s="215"/>
      <c r="I24" s="215"/>
      <c r="J24" s="215"/>
      <c r="K24" s="215"/>
      <c r="L24" s="215"/>
      <c r="M24" s="215"/>
      <c r="N24" s="215"/>
      <c r="O24" s="216"/>
    </row>
    <row r="25" spans="1:20" s="105" customFormat="1" ht="15" customHeight="1" x14ac:dyDescent="0.25">
      <c r="A25" s="106" t="s">
        <v>3</v>
      </c>
      <c r="B25" s="131">
        <v>150.52500000000001</v>
      </c>
      <c r="C25" s="131">
        <v>193.375</v>
      </c>
      <c r="D25" s="131">
        <v>191.45</v>
      </c>
      <c r="E25" s="131">
        <v>184.5625</v>
      </c>
      <c r="F25" s="131">
        <v>159.53749999999999</v>
      </c>
      <c r="G25" s="132">
        <v>189.64449999999999</v>
      </c>
      <c r="H25" s="132">
        <v>217.90649999999999</v>
      </c>
      <c r="I25" s="132">
        <v>245.5838</v>
      </c>
      <c r="J25" s="132">
        <v>271.71609999999998</v>
      </c>
      <c r="K25" s="132">
        <v>291.39850000000001</v>
      </c>
      <c r="L25" s="132">
        <v>395.9255</v>
      </c>
      <c r="M25" s="132">
        <v>466.26389999999998</v>
      </c>
      <c r="N25" s="132">
        <v>511.10270000000003</v>
      </c>
      <c r="O25" s="132">
        <v>539.67840000000001</v>
      </c>
      <c r="P25" s="114">
        <v>62851.7</v>
      </c>
    </row>
    <row r="26" spans="1:20" s="105" customFormat="1" ht="15" customHeight="1" x14ac:dyDescent="0.25">
      <c r="A26" s="107" t="s">
        <v>87</v>
      </c>
      <c r="B26" s="131">
        <v>100.7</v>
      </c>
      <c r="C26" s="131">
        <v>123.19999999999999</v>
      </c>
      <c r="D26" s="131">
        <v>92.974999999999994</v>
      </c>
      <c r="E26" s="131">
        <v>100.825</v>
      </c>
      <c r="F26" s="131">
        <v>98.337499999999991</v>
      </c>
      <c r="G26" s="133">
        <v>103.89120000000001</v>
      </c>
      <c r="H26" s="133">
        <v>112.52670000000001</v>
      </c>
      <c r="I26" s="133">
        <v>112.3279</v>
      </c>
      <c r="J26" s="133">
        <v>122.812</v>
      </c>
      <c r="K26" s="133">
        <v>131.83580000000001</v>
      </c>
      <c r="L26" s="133">
        <v>142.7251</v>
      </c>
      <c r="M26" s="133">
        <v>146.88590000000002</v>
      </c>
      <c r="N26" s="133">
        <v>161.70949999999999</v>
      </c>
      <c r="O26" s="133">
        <v>156.959</v>
      </c>
      <c r="P26" s="114">
        <v>4253.8999999999996</v>
      </c>
    </row>
    <row r="27" spans="1:20" s="105" customFormat="1" ht="24" x14ac:dyDescent="0.25">
      <c r="A27" s="108" t="s">
        <v>102</v>
      </c>
      <c r="B27" s="131">
        <v>93.95</v>
      </c>
      <c r="C27" s="131">
        <v>120.85</v>
      </c>
      <c r="D27" s="131">
        <v>92.974999999999994</v>
      </c>
      <c r="E27" s="131">
        <v>97.125</v>
      </c>
      <c r="F27" s="131">
        <v>92.449999999999989</v>
      </c>
      <c r="G27" s="133">
        <v>100.04910000000001</v>
      </c>
      <c r="H27" s="133">
        <v>108.6746</v>
      </c>
      <c r="I27" s="133">
        <v>107.6855</v>
      </c>
      <c r="J27" s="133">
        <v>116.2696</v>
      </c>
      <c r="K27" s="133">
        <v>125.1148</v>
      </c>
      <c r="L27" s="133">
        <v>134.4452</v>
      </c>
      <c r="M27" s="133">
        <v>137.46790000000001</v>
      </c>
      <c r="N27" s="133">
        <v>150.4393</v>
      </c>
      <c r="O27" s="133">
        <v>146.1585</v>
      </c>
      <c r="P27" s="114">
        <v>3352.5</v>
      </c>
    </row>
    <row r="28" spans="1:20" s="105" customFormat="1" ht="15" customHeight="1" x14ac:dyDescent="0.25">
      <c r="A28" s="108" t="s">
        <v>16</v>
      </c>
      <c r="B28" s="131">
        <v>6.75</v>
      </c>
      <c r="C28" s="131">
        <v>2.35</v>
      </c>
      <c r="D28" s="131"/>
      <c r="E28" s="131">
        <v>3.7</v>
      </c>
      <c r="F28" s="131">
        <v>5.8875000000000002</v>
      </c>
      <c r="G28" s="133">
        <v>3.8420999999999998</v>
      </c>
      <c r="H28" s="133">
        <v>3.8521000000000001</v>
      </c>
      <c r="I28" s="133">
        <v>4.6424000000000003</v>
      </c>
      <c r="J28" s="133">
        <v>6.5423999999999998</v>
      </c>
      <c r="K28" s="133">
        <v>6.7210000000000001</v>
      </c>
      <c r="L28" s="133">
        <v>8.2798999999999996</v>
      </c>
      <c r="M28" s="133">
        <v>9.4179999999999993</v>
      </c>
      <c r="N28" s="133">
        <v>11.270200000000001</v>
      </c>
      <c r="O28" s="133">
        <v>10.8005</v>
      </c>
      <c r="P28" s="115">
        <v>901.4</v>
      </c>
    </row>
    <row r="29" spans="1:20" s="105" customFormat="1" ht="15" customHeight="1" x14ac:dyDescent="0.25">
      <c r="A29" s="107" t="s">
        <v>90</v>
      </c>
      <c r="B29" s="131">
        <v>131.1</v>
      </c>
      <c r="C29" s="131">
        <v>94.075000000000003</v>
      </c>
      <c r="D29" s="131">
        <v>97.975000000000009</v>
      </c>
      <c r="E29" s="131">
        <v>88.162499999999994</v>
      </c>
      <c r="F29" s="134">
        <v>82.017499999999998</v>
      </c>
      <c r="G29" s="133">
        <v>74.611599999999996</v>
      </c>
      <c r="H29" s="133">
        <v>85.836100000000002</v>
      </c>
      <c r="I29" s="133">
        <v>91.940400000000011</v>
      </c>
      <c r="J29" s="133">
        <v>101.2663</v>
      </c>
      <c r="K29" s="133">
        <v>102.0819</v>
      </c>
      <c r="L29" s="133">
        <v>123.55969999999999</v>
      </c>
      <c r="M29" s="133">
        <v>134.90789999999998</v>
      </c>
      <c r="N29" s="133">
        <v>147.6927</v>
      </c>
      <c r="O29" s="133">
        <v>151.21029999999999</v>
      </c>
      <c r="P29" s="114">
        <v>2297</v>
      </c>
    </row>
    <row r="30" spans="1:20" s="105" customFormat="1" ht="15" customHeight="1" x14ac:dyDescent="0.25">
      <c r="A30" s="108" t="s">
        <v>100</v>
      </c>
      <c r="B30" s="131">
        <v>3.0750000000000002</v>
      </c>
      <c r="C30" s="131">
        <v>4.2</v>
      </c>
      <c r="D30" s="131">
        <v>6.18</v>
      </c>
      <c r="E30" s="131">
        <v>6.1849999999999996</v>
      </c>
      <c r="F30" s="131"/>
      <c r="G30" s="133"/>
      <c r="H30" s="133">
        <v>3.3972000000000002</v>
      </c>
      <c r="I30" s="133">
        <v>3.4470000000000001</v>
      </c>
      <c r="J30" s="133">
        <v>5.9318</v>
      </c>
      <c r="K30" s="133">
        <v>3.3774000000000002</v>
      </c>
      <c r="L30" s="133">
        <v>5.24</v>
      </c>
      <c r="M30" s="133">
        <v>4.5296000000000003</v>
      </c>
      <c r="N30" s="133">
        <v>7.7157999999999998</v>
      </c>
      <c r="O30" s="133">
        <v>8.4207000000000001</v>
      </c>
      <c r="P30" s="114">
        <v>1277.9000000000001</v>
      </c>
    </row>
    <row r="31" spans="1:20" s="105" customFormat="1" ht="15" customHeight="1" x14ac:dyDescent="0.25">
      <c r="A31" s="108" t="s">
        <v>19</v>
      </c>
      <c r="B31" s="131">
        <v>3.65</v>
      </c>
      <c r="C31" s="131">
        <v>5.7</v>
      </c>
      <c r="D31" s="131">
        <v>4.3949999999999996</v>
      </c>
      <c r="E31" s="131">
        <v>9.0649999999999995</v>
      </c>
      <c r="F31" s="131">
        <v>5.3925000000000001</v>
      </c>
      <c r="G31" s="133"/>
      <c r="H31" s="133">
        <v>7.8958000000000004</v>
      </c>
      <c r="I31" s="133">
        <v>9.7799999999999994</v>
      </c>
      <c r="J31" s="133">
        <v>7.8456999999999999</v>
      </c>
      <c r="K31" s="133">
        <v>9.6662999999999997</v>
      </c>
      <c r="L31" s="133">
        <v>16.789899999999999</v>
      </c>
      <c r="M31" s="133">
        <v>17.4635</v>
      </c>
      <c r="N31" s="133">
        <v>21.322500000000002</v>
      </c>
      <c r="O31" s="133">
        <v>21.889500000000002</v>
      </c>
      <c r="P31" s="114">
        <v>1019.1</v>
      </c>
    </row>
    <row r="32" spans="1:20" s="105" customFormat="1" ht="15" customHeight="1" x14ac:dyDescent="0.25">
      <c r="A32" s="122" t="s">
        <v>141</v>
      </c>
      <c r="B32" s="131">
        <v>124.375</v>
      </c>
      <c r="C32" s="131">
        <v>84.174999999999997</v>
      </c>
      <c r="D32" s="131">
        <v>87.4</v>
      </c>
      <c r="E32" s="131">
        <v>72.912499999999994</v>
      </c>
      <c r="F32" s="131">
        <v>76.625</v>
      </c>
      <c r="G32" s="133">
        <v>74.611599999999996</v>
      </c>
      <c r="H32" s="133">
        <v>74.543099999999995</v>
      </c>
      <c r="I32" s="133">
        <v>78.713400000000007</v>
      </c>
      <c r="J32" s="133">
        <v>87.488799999999998</v>
      </c>
      <c r="K32" s="133">
        <v>89.038200000000003</v>
      </c>
      <c r="L32" s="133">
        <v>101.52979999999999</v>
      </c>
      <c r="M32" s="133">
        <v>112.9148</v>
      </c>
      <c r="N32" s="133">
        <v>118.6544</v>
      </c>
      <c r="O32" s="133">
        <v>120.90009999999999</v>
      </c>
      <c r="P32" s="114"/>
    </row>
    <row r="33" spans="1:20" s="105" customFormat="1" ht="15" customHeight="1" x14ac:dyDescent="0.25">
      <c r="A33" s="123" t="s">
        <v>115</v>
      </c>
      <c r="B33" s="126"/>
      <c r="C33" s="126"/>
      <c r="D33" s="126"/>
      <c r="E33" s="126"/>
      <c r="F33" s="126"/>
      <c r="G33" s="129"/>
      <c r="H33" s="129"/>
      <c r="I33" s="129"/>
      <c r="J33" s="129"/>
      <c r="K33" s="129"/>
      <c r="L33" s="129"/>
      <c r="M33" s="129"/>
      <c r="N33" s="129"/>
      <c r="O33" s="129"/>
    </row>
    <row r="34" spans="1:20" s="105" customFormat="1" ht="15" customHeight="1" x14ac:dyDescent="0.25">
      <c r="A34" s="124" t="s">
        <v>116</v>
      </c>
      <c r="B34" s="133">
        <v>56.85</v>
      </c>
      <c r="C34" s="133">
        <v>86.125</v>
      </c>
      <c r="D34" s="133">
        <v>97.825000000000003</v>
      </c>
      <c r="E34" s="133">
        <v>71.724999999999994</v>
      </c>
      <c r="F34" s="133">
        <v>67.674999999999997</v>
      </c>
      <c r="G34" s="133">
        <v>82.529499999999999</v>
      </c>
      <c r="H34" s="133">
        <v>88.443299999999994</v>
      </c>
      <c r="I34" s="133">
        <v>101.4034</v>
      </c>
      <c r="J34" s="133">
        <v>105.5275</v>
      </c>
      <c r="K34" s="133">
        <v>114.3982</v>
      </c>
      <c r="L34" s="133">
        <v>155.1772</v>
      </c>
      <c r="M34" s="133">
        <v>177.74799999999999</v>
      </c>
      <c r="N34" s="133">
        <v>192.0778</v>
      </c>
      <c r="O34" s="133">
        <v>196.1968</v>
      </c>
      <c r="T34" s="109"/>
    </row>
    <row r="35" spans="1:20" s="105" customFormat="1" ht="15" customHeight="1" x14ac:dyDescent="0.25">
      <c r="A35" s="125" t="s">
        <v>117</v>
      </c>
      <c r="B35" s="133">
        <v>37.225000000000001</v>
      </c>
      <c r="C35" s="133">
        <v>76.95</v>
      </c>
      <c r="D35" s="133">
        <v>70.25</v>
      </c>
      <c r="E35" s="133">
        <v>87.275000000000006</v>
      </c>
      <c r="F35" s="133">
        <v>89.037499999999994</v>
      </c>
      <c r="G35" s="133">
        <v>70.630799999999994</v>
      </c>
      <c r="H35" s="133">
        <v>87.389600000000002</v>
      </c>
      <c r="I35" s="133">
        <v>98.803899999999999</v>
      </c>
      <c r="J35" s="133">
        <v>109.099</v>
      </c>
      <c r="K35" s="133">
        <v>119.0724</v>
      </c>
      <c r="L35" s="133">
        <v>157.70189999999999</v>
      </c>
      <c r="M35" s="133">
        <v>175.16749999999999</v>
      </c>
      <c r="N35" s="133">
        <v>194.13130000000001</v>
      </c>
      <c r="O35" s="133">
        <v>204.92099999999999</v>
      </c>
    </row>
    <row r="36" spans="1:20" s="105" customFormat="1" ht="15" customHeight="1" x14ac:dyDescent="0.25">
      <c r="A36" s="106" t="s">
        <v>8</v>
      </c>
      <c r="B36" s="131"/>
      <c r="C36" s="131"/>
      <c r="D36" s="131"/>
      <c r="E36" s="131"/>
      <c r="F36" s="131">
        <v>159.5</v>
      </c>
      <c r="G36" s="132">
        <v>172.8</v>
      </c>
      <c r="H36" s="132">
        <v>186.3</v>
      </c>
      <c r="I36" s="132">
        <v>200.1</v>
      </c>
      <c r="J36" s="132">
        <v>214.3</v>
      </c>
      <c r="K36" s="132">
        <v>229</v>
      </c>
      <c r="L36" s="132">
        <v>304.10000000000002</v>
      </c>
      <c r="M36" s="132">
        <v>379</v>
      </c>
      <c r="N36" s="132">
        <v>445.3</v>
      </c>
      <c r="O36" s="132">
        <v>506.1</v>
      </c>
    </row>
    <row r="37" spans="1:20" s="105" customFormat="1" ht="15" customHeight="1" x14ac:dyDescent="0.25">
      <c r="A37" s="106" t="s">
        <v>118</v>
      </c>
      <c r="B37" s="131"/>
      <c r="C37" s="131"/>
      <c r="D37" s="131"/>
      <c r="E37" s="131"/>
      <c r="F37" s="131"/>
      <c r="G37" s="132">
        <v>16.899999999999999</v>
      </c>
      <c r="H37" s="132">
        <v>31.6</v>
      </c>
      <c r="I37" s="132">
        <v>45.5</v>
      </c>
      <c r="J37" s="132">
        <v>57.4</v>
      </c>
      <c r="K37" s="132">
        <v>62.4</v>
      </c>
      <c r="L37" s="132">
        <v>91.8</v>
      </c>
      <c r="M37" s="132">
        <v>87.2</v>
      </c>
      <c r="N37" s="132">
        <v>65.8</v>
      </c>
      <c r="O37" s="132">
        <v>33.6</v>
      </c>
    </row>
    <row r="38" spans="1:20" s="105" customFormat="1" ht="15" customHeight="1" x14ac:dyDescent="0.25">
      <c r="B38" s="116"/>
      <c r="C38" s="116"/>
      <c r="D38" s="116"/>
      <c r="E38" s="116"/>
      <c r="F38" s="116"/>
      <c r="G38" s="135"/>
      <c r="H38" s="135"/>
      <c r="I38" s="135"/>
      <c r="J38" s="135"/>
      <c r="K38" s="135"/>
      <c r="L38" s="135"/>
      <c r="M38" s="135"/>
      <c r="N38" s="135"/>
      <c r="O38" s="135"/>
    </row>
    <row r="39" spans="1:20" s="105" customFormat="1" ht="15" customHeight="1" x14ac:dyDescent="0.25">
      <c r="A39" s="118" t="s">
        <v>93</v>
      </c>
      <c r="B39" s="119"/>
      <c r="C39" s="119"/>
      <c r="D39" s="119"/>
      <c r="E39" s="119"/>
      <c r="F39" s="119"/>
      <c r="G39" s="119"/>
      <c r="H39" s="145"/>
      <c r="I39" s="145"/>
      <c r="J39" s="120"/>
      <c r="K39" s="120"/>
      <c r="L39" s="120"/>
      <c r="M39" s="120"/>
      <c r="N39" s="120"/>
      <c r="O39" s="120"/>
    </row>
    <row r="40" spans="1:20" s="105" customFormat="1" ht="15" customHeight="1" x14ac:dyDescent="0.25"/>
  </sheetData>
  <sheetProtection algorithmName="SHA-256" hashValue="H09pv35CxebsJ3oQp6PkkilWuRn66qMWgNeCmeWu+BU=" saltValue="cz0tCPz2o1GKT0gB3n191Q==" spinCount="100000" sheet="1"/>
  <mergeCells count="3">
    <mergeCell ref="A9:O9"/>
    <mergeCell ref="A24:O24"/>
    <mergeCell ref="D1:P6"/>
  </mergeCells>
  <conditionalFormatting sqref="B15:E17">
    <cfRule type="cellIs" dxfId="57" priority="6" operator="lessThan">
      <formula>0</formula>
    </cfRule>
  </conditionalFormatting>
  <conditionalFormatting sqref="B19:E22">
    <cfRule type="cellIs" dxfId="56" priority="2" operator="lessThan">
      <formula>0</formula>
    </cfRule>
  </conditionalFormatting>
  <conditionalFormatting sqref="B30:E32">
    <cfRule type="cellIs" dxfId="55" priority="4" operator="lessThan">
      <formula>0</formula>
    </cfRule>
  </conditionalFormatting>
  <conditionalFormatting sqref="B36:E37">
    <cfRule type="cellIs" dxfId="54" priority="1" operator="lessThan">
      <formula>0</formula>
    </cfRule>
  </conditionalFormatting>
  <conditionalFormatting sqref="F22:O22">
    <cfRule type="cellIs" dxfId="53" priority="5" operator="lessThan">
      <formula>0</formula>
    </cfRule>
  </conditionalFormatting>
  <conditionalFormatting sqref="F37:O37">
    <cfRule type="cellIs" dxfId="52" priority="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84BE6-E86E-4B6C-B499-59C233428A2E}">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121" customWidth="1" collapsed="1"/>
    <col min="2" max="15" width="10.5703125" style="121" bestFit="1" customWidth="1" collapsed="1"/>
    <col min="16" max="16384" width="24.42578125" style="121" collapsed="1"/>
  </cols>
  <sheetData>
    <row r="1" spans="1:20" s="182" customFormat="1" ht="21" customHeight="1" x14ac:dyDescent="0.2">
      <c r="A1" s="170" t="s">
        <v>0</v>
      </c>
      <c r="D1" s="218" t="s">
        <v>124</v>
      </c>
      <c r="E1" s="218"/>
      <c r="F1" s="218"/>
      <c r="G1" s="218"/>
      <c r="H1" s="218"/>
      <c r="I1" s="218"/>
      <c r="J1" s="218"/>
      <c r="K1" s="218"/>
      <c r="L1" s="218"/>
      <c r="M1" s="218"/>
      <c r="N1" s="218"/>
      <c r="O1" s="218"/>
      <c r="P1" s="218"/>
    </row>
    <row r="2" spans="1:20" s="184" customFormat="1" ht="12.75" customHeight="1" x14ac:dyDescent="0.2">
      <c r="A2" s="175"/>
      <c r="B2" s="175"/>
      <c r="C2" s="175"/>
      <c r="D2" s="218"/>
      <c r="E2" s="218"/>
      <c r="F2" s="218"/>
      <c r="G2" s="218"/>
      <c r="H2" s="218"/>
      <c r="I2" s="218"/>
      <c r="J2" s="218"/>
      <c r="K2" s="218"/>
      <c r="L2" s="218"/>
      <c r="M2" s="218"/>
      <c r="N2" s="218"/>
      <c r="O2" s="218"/>
      <c r="P2" s="218"/>
      <c r="Q2" s="175"/>
      <c r="R2" s="175"/>
      <c r="S2" s="175"/>
      <c r="T2" s="175"/>
    </row>
    <row r="3" spans="1:20" s="184" customFormat="1" ht="12.75" customHeight="1" x14ac:dyDescent="0.25">
      <c r="A3" s="175"/>
      <c r="B3" s="175"/>
      <c r="C3" s="175"/>
      <c r="D3" s="218"/>
      <c r="E3" s="218"/>
      <c r="F3" s="218"/>
      <c r="G3" s="218"/>
      <c r="H3" s="218"/>
      <c r="I3" s="218"/>
      <c r="J3" s="218"/>
      <c r="K3" s="218"/>
      <c r="L3" s="218"/>
      <c r="M3" s="218"/>
      <c r="N3" s="218"/>
      <c r="O3" s="218"/>
      <c r="P3" s="218"/>
      <c r="Q3" s="185"/>
      <c r="R3" s="175"/>
      <c r="S3" s="175"/>
      <c r="T3" s="175"/>
    </row>
    <row r="4" spans="1:20" s="184" customFormat="1" ht="12.75" customHeight="1" x14ac:dyDescent="0.2">
      <c r="A4" s="175"/>
      <c r="B4" s="175"/>
      <c r="C4" s="175"/>
      <c r="D4" s="218"/>
      <c r="E4" s="218"/>
      <c r="F4" s="218"/>
      <c r="G4" s="218"/>
      <c r="H4" s="218"/>
      <c r="I4" s="218"/>
      <c r="J4" s="218"/>
      <c r="K4" s="218"/>
      <c r="L4" s="218"/>
      <c r="M4" s="218"/>
      <c r="N4" s="218"/>
      <c r="O4" s="218"/>
      <c r="P4" s="218"/>
      <c r="Q4" s="175"/>
      <c r="R4" s="175"/>
      <c r="S4" s="175"/>
      <c r="T4" s="175"/>
    </row>
    <row r="5" spans="1:20" s="184" customFormat="1" ht="12.75" customHeight="1" x14ac:dyDescent="0.2">
      <c r="A5" s="175"/>
      <c r="B5" s="175"/>
      <c r="C5" s="175"/>
      <c r="D5" s="218"/>
      <c r="E5" s="218"/>
      <c r="F5" s="218"/>
      <c r="G5" s="218"/>
      <c r="H5" s="218"/>
      <c r="I5" s="218"/>
      <c r="J5" s="218"/>
      <c r="K5" s="218"/>
      <c r="L5" s="218"/>
      <c r="M5" s="218"/>
      <c r="N5" s="218"/>
      <c r="O5" s="218"/>
      <c r="P5" s="218"/>
      <c r="Q5" s="175"/>
      <c r="R5" s="175"/>
      <c r="S5" s="175"/>
      <c r="T5" s="175"/>
    </row>
    <row r="6" spans="1:20" s="184" customFormat="1" ht="12.75" customHeight="1" x14ac:dyDescent="0.2">
      <c r="A6" s="175"/>
      <c r="B6" s="175"/>
      <c r="C6" s="175"/>
      <c r="D6" s="218"/>
      <c r="E6" s="218"/>
      <c r="F6" s="218"/>
      <c r="G6" s="218"/>
      <c r="H6" s="218"/>
      <c r="I6" s="218"/>
      <c r="J6" s="218"/>
      <c r="K6" s="218"/>
      <c r="L6" s="218"/>
      <c r="M6" s="218"/>
      <c r="N6" s="218"/>
      <c r="O6" s="218"/>
      <c r="P6" s="218"/>
      <c r="Q6" s="175"/>
      <c r="R6" s="175"/>
      <c r="S6" s="175"/>
      <c r="T6" s="175"/>
    </row>
    <row r="7" spans="1:20" s="103" customFormat="1" ht="39" customHeight="1" x14ac:dyDescent="0.2">
      <c r="A7" s="102" t="s">
        <v>125</v>
      </c>
      <c r="B7" s="190"/>
      <c r="C7" s="190"/>
      <c r="D7" s="191"/>
      <c r="E7" s="191"/>
      <c r="F7" s="191"/>
      <c r="G7" s="191"/>
      <c r="H7" s="191"/>
      <c r="I7" s="191"/>
      <c r="J7" s="191"/>
      <c r="K7" s="191"/>
      <c r="L7" s="191"/>
      <c r="M7" s="191"/>
      <c r="N7" s="191"/>
      <c r="O7" s="191"/>
      <c r="P7" s="192"/>
      <c r="Q7" s="192"/>
      <c r="R7" s="192" t="s">
        <v>114</v>
      </c>
      <c r="S7" s="192"/>
      <c r="T7" s="192"/>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71</v>
      </c>
      <c r="B9" s="212"/>
      <c r="C9" s="212"/>
      <c r="D9" s="212"/>
      <c r="E9" s="212"/>
      <c r="F9" s="212"/>
      <c r="G9" s="212"/>
      <c r="H9" s="212"/>
      <c r="I9" s="212"/>
      <c r="J9" s="212"/>
      <c r="K9" s="212"/>
      <c r="L9" s="212"/>
      <c r="M9" s="212"/>
      <c r="N9" s="212"/>
      <c r="O9" s="213"/>
    </row>
    <row r="10" spans="1:20" s="105" customFormat="1" ht="15" customHeight="1" x14ac:dyDescent="0.25">
      <c r="A10" s="106" t="s">
        <v>3</v>
      </c>
      <c r="B10" s="126">
        <v>13</v>
      </c>
      <c r="C10" s="126">
        <v>18</v>
      </c>
      <c r="D10" s="126">
        <v>19</v>
      </c>
      <c r="E10" s="126">
        <v>21</v>
      </c>
      <c r="F10" s="126">
        <v>21</v>
      </c>
      <c r="G10" s="128">
        <v>22.3</v>
      </c>
      <c r="H10" s="128">
        <v>26.1</v>
      </c>
      <c r="I10" s="128">
        <v>29.1</v>
      </c>
      <c r="J10" s="128">
        <v>30.6</v>
      </c>
      <c r="K10" s="128">
        <v>31.1</v>
      </c>
      <c r="L10" s="128">
        <v>46.5</v>
      </c>
      <c r="M10" s="128">
        <v>58.7</v>
      </c>
      <c r="N10" s="128">
        <v>65.400000000000006</v>
      </c>
      <c r="O10" s="128">
        <v>65.5</v>
      </c>
    </row>
    <row r="11" spans="1:20" s="105" customFormat="1" ht="15" customHeight="1" x14ac:dyDescent="0.25">
      <c r="A11" s="107" t="s">
        <v>87</v>
      </c>
      <c r="B11" s="126">
        <v>9</v>
      </c>
      <c r="C11" s="126">
        <v>11</v>
      </c>
      <c r="D11" s="126">
        <v>10</v>
      </c>
      <c r="E11" s="126">
        <v>19</v>
      </c>
      <c r="F11" s="126">
        <v>16</v>
      </c>
      <c r="G11" s="129">
        <v>10.8</v>
      </c>
      <c r="H11" s="129">
        <v>5.4</v>
      </c>
      <c r="I11" s="129">
        <v>12.1</v>
      </c>
      <c r="J11" s="129">
        <v>15.7</v>
      </c>
      <c r="K11" s="129">
        <v>16.7</v>
      </c>
      <c r="L11" s="129">
        <v>26.299999999999997</v>
      </c>
      <c r="M11" s="129">
        <v>31.8</v>
      </c>
      <c r="N11" s="129">
        <v>40.299999999999997</v>
      </c>
      <c r="O11" s="129">
        <v>38.6</v>
      </c>
    </row>
    <row r="12" spans="1:20" s="105" customFormat="1" ht="24" x14ac:dyDescent="0.25">
      <c r="A12" s="108" t="s">
        <v>102</v>
      </c>
      <c r="B12" s="143" t="s">
        <v>121</v>
      </c>
      <c r="C12" s="126">
        <v>11</v>
      </c>
      <c r="D12" s="143" t="s">
        <v>121</v>
      </c>
      <c r="E12" s="143" t="s">
        <v>121</v>
      </c>
      <c r="F12" s="143" t="s">
        <v>121</v>
      </c>
      <c r="G12" s="129">
        <v>10.8</v>
      </c>
      <c r="H12" s="129">
        <v>5.4</v>
      </c>
      <c r="I12" s="129">
        <v>12.1</v>
      </c>
      <c r="J12" s="129">
        <v>15.7</v>
      </c>
      <c r="K12" s="129">
        <v>16.7</v>
      </c>
      <c r="L12" s="129">
        <v>23.4</v>
      </c>
      <c r="M12" s="129">
        <v>29.1</v>
      </c>
      <c r="N12" s="129">
        <v>37.199999999999996</v>
      </c>
      <c r="O12" s="129">
        <v>35</v>
      </c>
    </row>
    <row r="13" spans="1:20" s="105" customFormat="1" ht="15" customHeight="1" x14ac:dyDescent="0.25">
      <c r="A13" s="108" t="s">
        <v>16</v>
      </c>
      <c r="B13" s="143" t="s">
        <v>121</v>
      </c>
      <c r="C13" s="126"/>
      <c r="D13" s="143" t="s">
        <v>121</v>
      </c>
      <c r="E13" s="143" t="s">
        <v>121</v>
      </c>
      <c r="F13" s="143" t="s">
        <v>121</v>
      </c>
      <c r="G13" s="129"/>
      <c r="H13" s="129"/>
      <c r="I13" s="129"/>
      <c r="J13" s="129"/>
      <c r="K13" s="129"/>
      <c r="L13" s="129">
        <v>2.9</v>
      </c>
      <c r="M13" s="129">
        <v>2.7</v>
      </c>
      <c r="N13" s="129">
        <v>3.1</v>
      </c>
      <c r="O13" s="129">
        <v>3.6</v>
      </c>
    </row>
    <row r="14" spans="1:20" s="105" customFormat="1" ht="15" customHeight="1" x14ac:dyDescent="0.25">
      <c r="A14" s="107" t="s">
        <v>90</v>
      </c>
      <c r="B14" s="126">
        <v>12</v>
      </c>
      <c r="C14" s="126">
        <v>11</v>
      </c>
      <c r="D14" s="126">
        <v>16</v>
      </c>
      <c r="E14" s="126">
        <v>11</v>
      </c>
      <c r="F14" s="130">
        <v>11</v>
      </c>
      <c r="G14" s="129">
        <v>9.6999999999999993</v>
      </c>
      <c r="H14" s="129">
        <v>12.1</v>
      </c>
      <c r="I14" s="129">
        <v>12.9</v>
      </c>
      <c r="J14" s="129">
        <v>19</v>
      </c>
      <c r="K14" s="129">
        <v>19.799999999999997</v>
      </c>
      <c r="L14" s="129">
        <v>25.8</v>
      </c>
      <c r="M14" s="129">
        <v>32.5</v>
      </c>
      <c r="N14" s="129">
        <v>35.800000000000004</v>
      </c>
      <c r="O14" s="129">
        <v>34.9</v>
      </c>
    </row>
    <row r="15" spans="1:20" s="105" customFormat="1" ht="15" customHeight="1" x14ac:dyDescent="0.25">
      <c r="A15" s="108" t="s">
        <v>100</v>
      </c>
      <c r="B15" s="126"/>
      <c r="C15" s="126"/>
      <c r="D15" s="143" t="s">
        <v>121</v>
      </c>
      <c r="E15" s="126"/>
      <c r="F15" s="126"/>
      <c r="G15" s="129"/>
      <c r="H15" s="129"/>
      <c r="I15" s="129"/>
      <c r="J15" s="129"/>
      <c r="K15" s="129"/>
      <c r="L15" s="129"/>
      <c r="M15" s="129"/>
      <c r="N15" s="129"/>
      <c r="O15" s="129"/>
      <c r="T15" s="109"/>
    </row>
    <row r="16" spans="1:20" s="105" customFormat="1" ht="15" customHeight="1" x14ac:dyDescent="0.25">
      <c r="A16" s="108" t="s">
        <v>19</v>
      </c>
      <c r="B16" s="143" t="s">
        <v>121</v>
      </c>
      <c r="C16" s="143" t="s">
        <v>121</v>
      </c>
      <c r="D16" s="126"/>
      <c r="E16" s="126"/>
      <c r="F16" s="126"/>
      <c r="G16" s="129"/>
      <c r="H16" s="129">
        <v>1.5</v>
      </c>
      <c r="I16" s="129"/>
      <c r="J16" s="129"/>
      <c r="K16" s="129"/>
      <c r="L16" s="129"/>
      <c r="M16" s="129"/>
      <c r="N16" s="129">
        <v>3.6</v>
      </c>
      <c r="O16" s="129"/>
    </row>
    <row r="17" spans="1:20" s="105" customFormat="1" ht="15" customHeight="1" x14ac:dyDescent="0.25">
      <c r="A17" s="122" t="s">
        <v>141</v>
      </c>
      <c r="B17" s="143" t="s">
        <v>121</v>
      </c>
      <c r="C17" s="143" t="s">
        <v>121</v>
      </c>
      <c r="D17" s="143" t="s">
        <v>121</v>
      </c>
      <c r="E17" s="126">
        <v>11</v>
      </c>
      <c r="F17" s="126">
        <v>11</v>
      </c>
      <c r="G17" s="129">
        <v>9.6999999999999993</v>
      </c>
      <c r="H17" s="129">
        <v>10.6</v>
      </c>
      <c r="I17" s="129">
        <v>12.9</v>
      </c>
      <c r="J17" s="129">
        <v>19</v>
      </c>
      <c r="K17" s="129">
        <v>19.799999999999997</v>
      </c>
      <c r="L17" s="129">
        <v>25.8</v>
      </c>
      <c r="M17" s="129">
        <v>32.5</v>
      </c>
      <c r="N17" s="129">
        <v>32.200000000000003</v>
      </c>
      <c r="O17" s="129">
        <v>34.9</v>
      </c>
    </row>
    <row r="18" spans="1:20" s="105" customFormat="1" ht="15" customHeight="1" x14ac:dyDescent="0.25">
      <c r="A18" s="123" t="s">
        <v>115</v>
      </c>
      <c r="B18" s="126"/>
      <c r="C18" s="126"/>
      <c r="D18" s="126"/>
      <c r="E18" s="126"/>
      <c r="F18" s="126"/>
      <c r="G18" s="129"/>
      <c r="H18" s="129"/>
      <c r="I18" s="129"/>
      <c r="J18" s="129"/>
      <c r="K18" s="129"/>
      <c r="L18" s="129"/>
      <c r="M18" s="129"/>
      <c r="N18" s="129"/>
      <c r="O18" s="129"/>
    </row>
    <row r="19" spans="1:20" s="105" customFormat="1" ht="15" customHeight="1" x14ac:dyDescent="0.25">
      <c r="A19" s="124" t="s">
        <v>116</v>
      </c>
      <c r="B19" s="143" t="s">
        <v>121</v>
      </c>
      <c r="C19" s="143" t="s">
        <v>121</v>
      </c>
      <c r="D19" s="126">
        <v>8</v>
      </c>
      <c r="E19" s="126">
        <v>9</v>
      </c>
      <c r="F19" s="126">
        <v>8</v>
      </c>
      <c r="G19" s="129">
        <v>8.6</v>
      </c>
      <c r="H19" s="129">
        <v>10.4</v>
      </c>
      <c r="I19" s="129">
        <v>11.7</v>
      </c>
      <c r="J19" s="129">
        <v>10.8</v>
      </c>
      <c r="K19" s="129">
        <v>10.3</v>
      </c>
      <c r="L19" s="129">
        <v>15.3</v>
      </c>
      <c r="M19" s="129">
        <v>18.100000000000001</v>
      </c>
      <c r="N19" s="129">
        <v>20.7</v>
      </c>
      <c r="O19" s="129">
        <v>19.7</v>
      </c>
      <c r="T19" s="109"/>
    </row>
    <row r="20" spans="1:20" s="105" customFormat="1" ht="15" customHeight="1" x14ac:dyDescent="0.25">
      <c r="A20" s="125" t="s">
        <v>117</v>
      </c>
      <c r="B20" s="143" t="s">
        <v>121</v>
      </c>
      <c r="C20" s="143" t="s">
        <v>121</v>
      </c>
      <c r="D20" s="143" t="s">
        <v>121</v>
      </c>
      <c r="E20" s="143" t="s">
        <v>121</v>
      </c>
      <c r="F20" s="126">
        <v>7</v>
      </c>
      <c r="G20" s="129">
        <v>8.3000000000000007</v>
      </c>
      <c r="H20" s="129">
        <v>9.3000000000000007</v>
      </c>
      <c r="I20" s="129">
        <v>11.2</v>
      </c>
      <c r="J20" s="129">
        <v>12</v>
      </c>
      <c r="K20" s="129">
        <v>14.1</v>
      </c>
      <c r="L20" s="129">
        <v>18.7</v>
      </c>
      <c r="M20" s="129">
        <v>22.6</v>
      </c>
      <c r="N20" s="129">
        <v>22.1</v>
      </c>
      <c r="O20" s="129">
        <v>21.8</v>
      </c>
    </row>
    <row r="21" spans="1:20" s="105" customFormat="1" ht="15" customHeight="1" x14ac:dyDescent="0.25">
      <c r="A21" s="106" t="s">
        <v>8</v>
      </c>
      <c r="B21" s="126"/>
      <c r="C21" s="126"/>
      <c r="D21" s="126"/>
      <c r="E21" s="126"/>
      <c r="F21" s="126">
        <v>21</v>
      </c>
      <c r="G21" s="128">
        <v>17.899999999999999</v>
      </c>
      <c r="H21" s="128">
        <v>18.7</v>
      </c>
      <c r="I21" s="128">
        <v>22</v>
      </c>
      <c r="J21" s="128">
        <v>23.1</v>
      </c>
      <c r="K21" s="128">
        <v>24.5</v>
      </c>
      <c r="L21" s="128">
        <v>35.9</v>
      </c>
      <c r="M21" s="128">
        <v>43</v>
      </c>
      <c r="N21" s="128">
        <v>49.2</v>
      </c>
      <c r="O21" s="128">
        <v>59.3</v>
      </c>
    </row>
    <row r="22" spans="1:20" s="105" customFormat="1" ht="15" customHeight="1" x14ac:dyDescent="0.25">
      <c r="A22" s="106" t="s">
        <v>118</v>
      </c>
      <c r="B22" s="126"/>
      <c r="C22" s="126"/>
      <c r="D22" s="126"/>
      <c r="E22" s="126"/>
      <c r="F22" s="126"/>
      <c r="G22" s="128">
        <v>4.4000000000000004</v>
      </c>
      <c r="H22" s="128">
        <v>7.4</v>
      </c>
      <c r="I22" s="128">
        <v>7.1</v>
      </c>
      <c r="J22" s="128">
        <v>7.5</v>
      </c>
      <c r="K22" s="128">
        <v>6.6</v>
      </c>
      <c r="L22" s="128">
        <v>10.6</v>
      </c>
      <c r="M22" s="128">
        <v>15.7</v>
      </c>
      <c r="N22" s="128">
        <v>16.2</v>
      </c>
      <c r="O22" s="128">
        <v>6.2</v>
      </c>
    </row>
    <row r="23" spans="1:20" s="113" customFormat="1" ht="15" customHeight="1" x14ac:dyDescent="0.25">
      <c r="A23" s="110"/>
      <c r="B23" s="111"/>
      <c r="C23" s="111"/>
      <c r="D23" s="111"/>
      <c r="E23" s="111"/>
      <c r="F23" s="111"/>
      <c r="G23" s="112"/>
      <c r="H23" s="112"/>
      <c r="I23" s="112"/>
      <c r="J23" s="112"/>
      <c r="K23" s="112"/>
      <c r="L23" s="112"/>
      <c r="M23" s="112"/>
      <c r="N23" s="112"/>
      <c r="O23" s="112"/>
    </row>
    <row r="24" spans="1:20" s="105" customFormat="1" ht="15" customHeight="1" x14ac:dyDescent="0.25">
      <c r="A24" s="214" t="s">
        <v>110</v>
      </c>
      <c r="B24" s="215"/>
      <c r="C24" s="215"/>
      <c r="D24" s="215"/>
      <c r="E24" s="215"/>
      <c r="F24" s="215"/>
      <c r="G24" s="215"/>
      <c r="H24" s="215"/>
      <c r="I24" s="215"/>
      <c r="J24" s="215"/>
      <c r="K24" s="215"/>
      <c r="L24" s="215"/>
      <c r="M24" s="215"/>
      <c r="N24" s="215"/>
      <c r="O24" s="216"/>
    </row>
    <row r="25" spans="1:20" s="105" customFormat="1" ht="15" customHeight="1" x14ac:dyDescent="0.25">
      <c r="A25" s="106" t="s">
        <v>3</v>
      </c>
      <c r="B25" s="131">
        <v>17.074999999999999</v>
      </c>
      <c r="C25" s="131">
        <v>19.45</v>
      </c>
      <c r="D25" s="131">
        <v>18.850000000000001</v>
      </c>
      <c r="E25" s="131">
        <v>20.9</v>
      </c>
      <c r="F25" s="131">
        <v>20.05</v>
      </c>
      <c r="G25" s="132">
        <v>27.341100000000001</v>
      </c>
      <c r="H25" s="132">
        <v>33.281399999999998</v>
      </c>
      <c r="I25" s="132">
        <v>34.436</v>
      </c>
      <c r="J25" s="132">
        <v>36.572600000000001</v>
      </c>
      <c r="K25" s="132">
        <v>38.072899999999997</v>
      </c>
      <c r="L25" s="132">
        <v>52.997700000000002</v>
      </c>
      <c r="M25" s="132">
        <v>68.582099999999997</v>
      </c>
      <c r="N25" s="132">
        <v>78.418499999999995</v>
      </c>
      <c r="O25" s="132">
        <v>74.098699999999994</v>
      </c>
      <c r="P25" s="114">
        <v>540.12599999999998</v>
      </c>
    </row>
    <row r="26" spans="1:20" s="105" customFormat="1" ht="15" customHeight="1" x14ac:dyDescent="0.25">
      <c r="A26" s="107" t="s">
        <v>87</v>
      </c>
      <c r="B26" s="131">
        <v>11.175000000000001</v>
      </c>
      <c r="C26" s="131">
        <v>12</v>
      </c>
      <c r="D26" s="131">
        <v>10.175000000000001</v>
      </c>
      <c r="E26" s="131">
        <v>19.275000000000002</v>
      </c>
      <c r="F26" s="131">
        <v>16.3</v>
      </c>
      <c r="G26" s="133">
        <v>13.761700000000001</v>
      </c>
      <c r="H26" s="133">
        <v>6.9686000000000003</v>
      </c>
      <c r="I26" s="133">
        <v>14.8215</v>
      </c>
      <c r="J26" s="133">
        <v>19.348599999999998</v>
      </c>
      <c r="K26" s="133">
        <v>21.498399999999997</v>
      </c>
      <c r="L26" s="133">
        <v>30.298100000000002</v>
      </c>
      <c r="M26" s="133">
        <v>38.473600000000005</v>
      </c>
      <c r="N26" s="133">
        <v>49.271900000000002</v>
      </c>
      <c r="O26" s="133">
        <v>44.142299999999999</v>
      </c>
      <c r="P26" s="114">
        <v>307.50970000000001</v>
      </c>
    </row>
    <row r="27" spans="1:20" s="105" customFormat="1" ht="24" x14ac:dyDescent="0.25">
      <c r="A27" s="108" t="s">
        <v>102</v>
      </c>
      <c r="B27" s="131">
        <v>9.4250000000000007</v>
      </c>
      <c r="C27" s="131">
        <v>12</v>
      </c>
      <c r="D27" s="131">
        <v>9.1750000000000007</v>
      </c>
      <c r="E27" s="131">
        <v>18.525000000000002</v>
      </c>
      <c r="F27" s="131">
        <v>15.325000000000001</v>
      </c>
      <c r="G27" s="133">
        <v>13.761700000000001</v>
      </c>
      <c r="H27" s="133">
        <v>6.9686000000000003</v>
      </c>
      <c r="I27" s="133">
        <v>14.8215</v>
      </c>
      <c r="J27" s="133">
        <v>19.348599999999998</v>
      </c>
      <c r="K27" s="133">
        <v>21.498399999999997</v>
      </c>
      <c r="L27" s="133">
        <v>27.255200000000002</v>
      </c>
      <c r="M27" s="133">
        <v>35.161100000000005</v>
      </c>
      <c r="N27" s="133">
        <v>46.019100000000002</v>
      </c>
      <c r="O27" s="133">
        <v>39.923999999999999</v>
      </c>
      <c r="P27" s="114">
        <v>289.20820000000003</v>
      </c>
    </row>
    <row r="28" spans="1:20" s="105" customFormat="1" ht="15" customHeight="1" x14ac:dyDescent="0.25">
      <c r="A28" s="108" t="s">
        <v>16</v>
      </c>
      <c r="B28" s="131">
        <v>1.75</v>
      </c>
      <c r="C28" s="131"/>
      <c r="D28" s="131">
        <v>1</v>
      </c>
      <c r="E28" s="131">
        <v>0.75</v>
      </c>
      <c r="F28" s="131">
        <v>0.97499999999999998</v>
      </c>
      <c r="G28" s="133"/>
      <c r="H28" s="133"/>
      <c r="I28" s="133"/>
      <c r="J28" s="133"/>
      <c r="K28" s="133"/>
      <c r="L28" s="133">
        <v>3.0428999999999999</v>
      </c>
      <c r="M28" s="133">
        <v>3.3125</v>
      </c>
      <c r="N28" s="133">
        <v>3.2528000000000001</v>
      </c>
      <c r="O28" s="133">
        <v>4.2183000000000002</v>
      </c>
      <c r="P28" s="115">
        <v>18.301500000000001</v>
      </c>
    </row>
    <row r="29" spans="1:20" s="105" customFormat="1" ht="15" customHeight="1" x14ac:dyDescent="0.25">
      <c r="A29" s="107" t="s">
        <v>90</v>
      </c>
      <c r="B29" s="131">
        <v>13</v>
      </c>
      <c r="C29" s="131">
        <v>13.375</v>
      </c>
      <c r="D29" s="131">
        <v>16.975000000000001</v>
      </c>
      <c r="E29" s="131">
        <v>10.775</v>
      </c>
      <c r="F29" s="134">
        <v>11.574999999999999</v>
      </c>
      <c r="G29" s="133">
        <v>9.5305</v>
      </c>
      <c r="H29" s="133">
        <v>13.544</v>
      </c>
      <c r="I29" s="133">
        <v>13.9192</v>
      </c>
      <c r="J29" s="133">
        <v>18.782499999999999</v>
      </c>
      <c r="K29" s="133">
        <v>19.2896</v>
      </c>
      <c r="L29" s="133">
        <v>26.345999999999997</v>
      </c>
      <c r="M29" s="133">
        <v>33.135199999999998</v>
      </c>
      <c r="N29" s="133">
        <v>36.229999999999997</v>
      </c>
      <c r="O29" s="133">
        <v>34.813000000000002</v>
      </c>
      <c r="P29" s="114">
        <v>271.28999999999996</v>
      </c>
    </row>
    <row r="30" spans="1:20" s="105" customFormat="1" ht="15" customHeight="1" x14ac:dyDescent="0.25">
      <c r="A30" s="108" t="s">
        <v>100</v>
      </c>
      <c r="B30" s="131"/>
      <c r="C30" s="131"/>
      <c r="D30" s="131">
        <v>4.3250000000000002</v>
      </c>
      <c r="E30" s="131"/>
      <c r="F30" s="131"/>
      <c r="G30" s="133"/>
      <c r="H30" s="133"/>
      <c r="I30" s="133"/>
      <c r="J30" s="133"/>
      <c r="K30" s="133"/>
      <c r="L30" s="133"/>
      <c r="M30" s="133"/>
      <c r="N30" s="133"/>
      <c r="O30" s="133"/>
      <c r="P30" s="114">
        <v>4.3250000000000002</v>
      </c>
    </row>
    <row r="31" spans="1:20" s="105" customFormat="1" ht="15" customHeight="1" x14ac:dyDescent="0.25">
      <c r="A31" s="108" t="s">
        <v>19</v>
      </c>
      <c r="B31" s="131">
        <v>3.125</v>
      </c>
      <c r="C31" s="131">
        <v>0.85</v>
      </c>
      <c r="D31" s="131"/>
      <c r="E31" s="131"/>
      <c r="F31" s="131"/>
      <c r="G31" s="133"/>
      <c r="H31" s="133">
        <v>2.0259</v>
      </c>
      <c r="I31" s="133"/>
      <c r="J31" s="133"/>
      <c r="K31" s="133"/>
      <c r="L31" s="133"/>
      <c r="M31" s="133"/>
      <c r="N31" s="133">
        <v>4.6197999999999997</v>
      </c>
      <c r="O31" s="133"/>
      <c r="P31" s="114">
        <v>10.620699999999999</v>
      </c>
    </row>
    <row r="32" spans="1:20" s="105" customFormat="1" ht="15" customHeight="1" x14ac:dyDescent="0.25">
      <c r="A32" s="122" t="s">
        <v>141</v>
      </c>
      <c r="B32" s="131">
        <v>9.875</v>
      </c>
      <c r="C32" s="131">
        <v>12.525</v>
      </c>
      <c r="D32" s="131">
        <v>12.65</v>
      </c>
      <c r="E32" s="131">
        <v>10.775</v>
      </c>
      <c r="F32" s="131">
        <v>11.574999999999999</v>
      </c>
      <c r="G32" s="133">
        <v>9.5305</v>
      </c>
      <c r="H32" s="133">
        <v>11.5181</v>
      </c>
      <c r="I32" s="133">
        <v>13.9192</v>
      </c>
      <c r="J32" s="133">
        <v>18.782499999999999</v>
      </c>
      <c r="K32" s="133">
        <v>19.2896</v>
      </c>
      <c r="L32" s="133">
        <v>26.345999999999997</v>
      </c>
      <c r="M32" s="133">
        <v>33.135199999999998</v>
      </c>
      <c r="N32" s="133">
        <v>31.610199999999999</v>
      </c>
      <c r="O32" s="133">
        <v>34.813000000000002</v>
      </c>
      <c r="P32" s="114">
        <v>256.34429999999998</v>
      </c>
    </row>
    <row r="33" spans="1:20" s="105" customFormat="1" ht="15" customHeight="1" x14ac:dyDescent="0.25">
      <c r="A33" s="123" t="s">
        <v>115</v>
      </c>
      <c r="B33" s="126"/>
      <c r="C33" s="126"/>
      <c r="D33" s="126"/>
      <c r="E33" s="126"/>
      <c r="F33" s="126"/>
      <c r="G33" s="129"/>
      <c r="H33" s="129"/>
      <c r="I33" s="129"/>
      <c r="J33" s="129"/>
      <c r="K33" s="129"/>
      <c r="L33" s="129"/>
      <c r="M33" s="129"/>
      <c r="N33" s="129"/>
      <c r="O33" s="129"/>
    </row>
    <row r="34" spans="1:20" s="105" customFormat="1" ht="15" customHeight="1" x14ac:dyDescent="0.25">
      <c r="A34" s="124" t="s">
        <v>116</v>
      </c>
      <c r="B34" s="131">
        <v>4.0750000000000002</v>
      </c>
      <c r="C34" s="131">
        <v>1.875</v>
      </c>
      <c r="D34" s="131">
        <v>7.875</v>
      </c>
      <c r="E34" s="131">
        <v>9.5749999999999993</v>
      </c>
      <c r="F34" s="131">
        <v>8.4499999999999993</v>
      </c>
      <c r="G34" s="196">
        <v>10.5763</v>
      </c>
      <c r="H34" s="196">
        <v>13.819100000000001</v>
      </c>
      <c r="I34" s="196">
        <v>14.0291</v>
      </c>
      <c r="J34" s="196">
        <v>13.170400000000001</v>
      </c>
      <c r="K34" s="196">
        <v>13.2295</v>
      </c>
      <c r="L34" s="196">
        <v>18.2791</v>
      </c>
      <c r="M34" s="196">
        <v>20.992599999999999</v>
      </c>
      <c r="N34" s="196">
        <v>24.4727</v>
      </c>
      <c r="O34" s="196">
        <v>24.0274</v>
      </c>
      <c r="P34" s="105">
        <v>184.4462</v>
      </c>
      <c r="T34" s="109"/>
    </row>
    <row r="35" spans="1:20" s="105" customFormat="1" ht="15" customHeight="1" x14ac:dyDescent="0.25">
      <c r="A35" s="125" t="s">
        <v>117</v>
      </c>
      <c r="B35" s="131">
        <v>3.05</v>
      </c>
      <c r="C35" s="131">
        <v>4.2249999999999996</v>
      </c>
      <c r="D35" s="131">
        <v>4.8499999999999996</v>
      </c>
      <c r="E35" s="131">
        <v>3.4</v>
      </c>
      <c r="F35" s="131">
        <v>8.9499999999999993</v>
      </c>
      <c r="G35" s="196">
        <v>8.1815999999999995</v>
      </c>
      <c r="H35" s="196">
        <v>10.789</v>
      </c>
      <c r="I35" s="196">
        <v>12.3772</v>
      </c>
      <c r="J35" s="196">
        <v>12.6195</v>
      </c>
      <c r="K35" s="196">
        <v>13.945499999999999</v>
      </c>
      <c r="L35" s="196">
        <v>19.506</v>
      </c>
      <c r="M35" s="196">
        <v>23.565899999999999</v>
      </c>
      <c r="N35" s="196">
        <v>23.441099999999999</v>
      </c>
      <c r="O35" s="196">
        <v>24.179099999999998</v>
      </c>
      <c r="P35" s="105">
        <v>173.07990000000001</v>
      </c>
    </row>
    <row r="36" spans="1:20" s="105" customFormat="1" ht="15" customHeight="1" x14ac:dyDescent="0.25">
      <c r="A36" s="106" t="s">
        <v>8</v>
      </c>
      <c r="B36" s="131"/>
      <c r="C36" s="131"/>
      <c r="D36" s="131"/>
      <c r="E36" s="131"/>
      <c r="F36" s="131">
        <v>20</v>
      </c>
      <c r="G36" s="132">
        <v>22.2</v>
      </c>
      <c r="H36" s="132">
        <v>24.1</v>
      </c>
      <c r="I36" s="132">
        <v>26.2</v>
      </c>
      <c r="J36" s="132">
        <v>27.8</v>
      </c>
      <c r="K36" s="132">
        <v>30.2</v>
      </c>
      <c r="L36" s="132">
        <v>41.1</v>
      </c>
      <c r="M36" s="132">
        <v>50.4</v>
      </c>
      <c r="N36" s="132">
        <v>59.2</v>
      </c>
      <c r="O36" s="132">
        <v>67.3</v>
      </c>
      <c r="P36" s="105">
        <v>368.5</v>
      </c>
    </row>
    <row r="37" spans="1:20" s="105" customFormat="1" ht="15" customHeight="1" x14ac:dyDescent="0.25">
      <c r="A37" s="106" t="s">
        <v>118</v>
      </c>
      <c r="B37" s="131"/>
      <c r="C37" s="131"/>
      <c r="D37" s="131"/>
      <c r="E37" s="131"/>
      <c r="F37" s="131"/>
      <c r="G37" s="132">
        <v>5.2</v>
      </c>
      <c r="H37" s="132">
        <v>9.1999999999999993</v>
      </c>
      <c r="I37" s="132">
        <v>8.1999999999999993</v>
      </c>
      <c r="J37" s="132">
        <v>8.6999999999999993</v>
      </c>
      <c r="K37" s="132">
        <v>7.9</v>
      </c>
      <c r="L37" s="132">
        <v>11.9</v>
      </c>
      <c r="M37" s="132">
        <v>18.100000000000001</v>
      </c>
      <c r="N37" s="132">
        <v>19.3</v>
      </c>
      <c r="O37" s="132">
        <v>6.8</v>
      </c>
      <c r="P37" s="105">
        <v>95.299999999999983</v>
      </c>
    </row>
    <row r="38" spans="1:20" s="105" customFormat="1" ht="15" customHeight="1" x14ac:dyDescent="0.25">
      <c r="B38" s="116"/>
      <c r="C38" s="116"/>
      <c r="D38" s="116"/>
      <c r="E38" s="116"/>
      <c r="F38" s="116"/>
      <c r="G38" s="135"/>
      <c r="H38" s="135"/>
      <c r="I38" s="135"/>
      <c r="J38" s="135"/>
      <c r="K38" s="135"/>
      <c r="L38" s="135"/>
      <c r="M38" s="135"/>
      <c r="N38" s="135"/>
      <c r="O38" s="135"/>
    </row>
    <row r="39" spans="1:20" s="105" customFormat="1" ht="15" customHeight="1" x14ac:dyDescent="0.25">
      <c r="A39" s="118" t="s">
        <v>93</v>
      </c>
      <c r="B39" s="119"/>
      <c r="C39" s="119"/>
      <c r="D39" s="119"/>
      <c r="E39" s="119"/>
      <c r="F39" s="119"/>
      <c r="G39" s="119"/>
      <c r="H39" s="145"/>
      <c r="I39" s="145"/>
      <c r="J39" s="120"/>
      <c r="K39" s="120"/>
      <c r="L39" s="120"/>
      <c r="M39" s="120"/>
      <c r="N39" s="120"/>
      <c r="O39" s="120"/>
    </row>
    <row r="40" spans="1:20" s="105" customFormat="1" ht="15" customHeight="1" x14ac:dyDescent="0.25"/>
  </sheetData>
  <sheetProtection algorithmName="SHA-256" hashValue="PIWcBV/+hsGTu4BfS0xK8Ayey9Q6ANA9abyGmC+eVag=" saltValue="XKka34W+i4MLubrcRT/SBw==" spinCount="100000" sheet="1"/>
  <mergeCells count="3">
    <mergeCell ref="A9:O9"/>
    <mergeCell ref="A24:O24"/>
    <mergeCell ref="D1:P6"/>
  </mergeCells>
  <conditionalFormatting sqref="B15:E17">
    <cfRule type="cellIs" dxfId="51" priority="6" operator="lessThan">
      <formula>0</formula>
    </cfRule>
  </conditionalFormatting>
  <conditionalFormatting sqref="B19:E22">
    <cfRule type="cellIs" dxfId="50" priority="2" operator="lessThan">
      <formula>0</formula>
    </cfRule>
  </conditionalFormatting>
  <conditionalFormatting sqref="B30:E32">
    <cfRule type="cellIs" dxfId="49" priority="4" operator="lessThan">
      <formula>0</formula>
    </cfRule>
  </conditionalFormatting>
  <conditionalFormatting sqref="B36:E37">
    <cfRule type="cellIs" dxfId="48" priority="1" operator="lessThan">
      <formula>0</formula>
    </cfRule>
  </conditionalFormatting>
  <conditionalFormatting sqref="F22:O22">
    <cfRule type="cellIs" dxfId="47" priority="5" operator="lessThan">
      <formula>0</formula>
    </cfRule>
  </conditionalFormatting>
  <conditionalFormatting sqref="F37:O37">
    <cfRule type="cellIs" dxfId="46" priority="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0172-C6E3-4921-88C3-36A7BC19BF69}">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121" customWidth="1" collapsed="1"/>
    <col min="2" max="15" width="10.5703125" style="121" bestFit="1" customWidth="1" collapsed="1"/>
    <col min="16" max="16384" width="24.42578125" style="121" collapsed="1"/>
  </cols>
  <sheetData>
    <row r="1" spans="1:20" s="182" customFormat="1" ht="21" customHeight="1" x14ac:dyDescent="0.2">
      <c r="A1" s="170" t="s">
        <v>0</v>
      </c>
      <c r="D1" s="218" t="s">
        <v>126</v>
      </c>
      <c r="E1" s="218"/>
      <c r="F1" s="218"/>
      <c r="G1" s="218"/>
      <c r="H1" s="218"/>
      <c r="I1" s="218"/>
      <c r="J1" s="218"/>
      <c r="K1" s="218"/>
      <c r="L1" s="218"/>
      <c r="M1" s="218"/>
      <c r="N1" s="218"/>
      <c r="O1" s="218"/>
      <c r="P1" s="218"/>
    </row>
    <row r="2" spans="1:20" s="184" customFormat="1" ht="12.75" customHeight="1" x14ac:dyDescent="0.2">
      <c r="A2" s="175"/>
      <c r="B2" s="175"/>
      <c r="C2" s="175"/>
      <c r="D2" s="218"/>
      <c r="E2" s="218"/>
      <c r="F2" s="218"/>
      <c r="G2" s="218"/>
      <c r="H2" s="218"/>
      <c r="I2" s="218"/>
      <c r="J2" s="218"/>
      <c r="K2" s="218"/>
      <c r="L2" s="218"/>
      <c r="M2" s="218"/>
      <c r="N2" s="218"/>
      <c r="O2" s="218"/>
      <c r="P2" s="218"/>
      <c r="Q2" s="175"/>
      <c r="R2" s="175"/>
      <c r="S2" s="175"/>
      <c r="T2" s="175"/>
    </row>
    <row r="3" spans="1:20" s="184" customFormat="1" ht="12.75" customHeight="1" x14ac:dyDescent="0.25">
      <c r="A3" s="175"/>
      <c r="B3" s="175"/>
      <c r="C3" s="175"/>
      <c r="D3" s="218"/>
      <c r="E3" s="218"/>
      <c r="F3" s="218"/>
      <c r="G3" s="218"/>
      <c r="H3" s="218"/>
      <c r="I3" s="218"/>
      <c r="J3" s="218"/>
      <c r="K3" s="218"/>
      <c r="L3" s="218"/>
      <c r="M3" s="218"/>
      <c r="N3" s="218"/>
      <c r="O3" s="218"/>
      <c r="P3" s="218"/>
      <c r="Q3" s="185"/>
      <c r="R3" s="175"/>
      <c r="S3" s="175"/>
      <c r="T3" s="175"/>
    </row>
    <row r="4" spans="1:20" s="184" customFormat="1" ht="12.75" customHeight="1" x14ac:dyDescent="0.2">
      <c r="A4" s="175"/>
      <c r="B4" s="175"/>
      <c r="C4" s="175"/>
      <c r="D4" s="218"/>
      <c r="E4" s="218"/>
      <c r="F4" s="218"/>
      <c r="G4" s="218"/>
      <c r="H4" s="218"/>
      <c r="I4" s="218"/>
      <c r="J4" s="218"/>
      <c r="K4" s="218"/>
      <c r="L4" s="218"/>
      <c r="M4" s="218"/>
      <c r="N4" s="218"/>
      <c r="O4" s="218"/>
      <c r="P4" s="218"/>
      <c r="Q4" s="175"/>
      <c r="R4" s="175"/>
      <c r="S4" s="175"/>
      <c r="T4" s="175"/>
    </row>
    <row r="5" spans="1:20" s="184" customFormat="1" ht="12.75" customHeight="1" x14ac:dyDescent="0.2">
      <c r="A5" s="175"/>
      <c r="B5" s="175"/>
      <c r="C5" s="175"/>
      <c r="D5" s="218"/>
      <c r="E5" s="218"/>
      <c r="F5" s="218"/>
      <c r="G5" s="218"/>
      <c r="H5" s="218"/>
      <c r="I5" s="218"/>
      <c r="J5" s="218"/>
      <c r="K5" s="218"/>
      <c r="L5" s="218"/>
      <c r="M5" s="218"/>
      <c r="N5" s="218"/>
      <c r="O5" s="218"/>
      <c r="P5" s="218"/>
      <c r="Q5" s="175"/>
      <c r="R5" s="175"/>
      <c r="S5" s="175"/>
      <c r="T5" s="175"/>
    </row>
    <row r="6" spans="1:20" s="184" customFormat="1" ht="12.75" customHeight="1" x14ac:dyDescent="0.2">
      <c r="A6" s="175"/>
      <c r="B6" s="175"/>
      <c r="C6" s="175"/>
      <c r="D6" s="218"/>
      <c r="E6" s="218"/>
      <c r="F6" s="218"/>
      <c r="G6" s="218"/>
      <c r="H6" s="218"/>
      <c r="I6" s="218"/>
      <c r="J6" s="218"/>
      <c r="K6" s="218"/>
      <c r="L6" s="218"/>
      <c r="M6" s="218"/>
      <c r="N6" s="218"/>
      <c r="O6" s="218"/>
      <c r="P6" s="218"/>
      <c r="Q6" s="175"/>
      <c r="R6" s="175"/>
      <c r="S6" s="175"/>
      <c r="T6" s="175"/>
    </row>
    <row r="7" spans="1:20" s="103" customFormat="1" ht="39" customHeight="1" x14ac:dyDescent="0.2">
      <c r="A7" s="102" t="s">
        <v>127</v>
      </c>
      <c r="B7" s="190"/>
      <c r="C7" s="190"/>
      <c r="D7" s="191"/>
      <c r="E7" s="191"/>
      <c r="F7" s="191"/>
      <c r="G7" s="191"/>
      <c r="H7" s="191"/>
      <c r="I7" s="191"/>
      <c r="J7" s="191"/>
      <c r="K7" s="191"/>
      <c r="L7" s="191"/>
      <c r="M7" s="191"/>
      <c r="N7" s="191"/>
      <c r="O7" s="191"/>
      <c r="P7" s="192"/>
      <c r="Q7" s="192"/>
      <c r="R7" s="192" t="s">
        <v>114</v>
      </c>
      <c r="S7" s="192"/>
      <c r="T7" s="192"/>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71</v>
      </c>
      <c r="B9" s="212"/>
      <c r="C9" s="212"/>
      <c r="D9" s="212"/>
      <c r="E9" s="212"/>
      <c r="F9" s="212"/>
      <c r="G9" s="212"/>
      <c r="H9" s="212"/>
      <c r="I9" s="212"/>
      <c r="J9" s="212"/>
      <c r="K9" s="212"/>
      <c r="L9" s="212"/>
      <c r="M9" s="212"/>
      <c r="N9" s="212"/>
      <c r="O9" s="213"/>
    </row>
    <row r="10" spans="1:20" s="105" customFormat="1" ht="15" customHeight="1" x14ac:dyDescent="0.25">
      <c r="A10" s="106" t="s">
        <v>3</v>
      </c>
      <c r="B10" s="126">
        <v>415</v>
      </c>
      <c r="C10" s="126">
        <v>382</v>
      </c>
      <c r="D10" s="126">
        <v>381</v>
      </c>
      <c r="E10" s="126">
        <v>330</v>
      </c>
      <c r="F10" s="126">
        <v>319</v>
      </c>
      <c r="G10" s="128">
        <v>325.8</v>
      </c>
      <c r="H10" s="128">
        <v>343.8</v>
      </c>
      <c r="I10" s="128">
        <v>356</v>
      </c>
      <c r="J10" s="128">
        <v>366</v>
      </c>
      <c r="K10" s="128">
        <v>372.7</v>
      </c>
      <c r="L10" s="128">
        <v>382.4</v>
      </c>
      <c r="M10" s="128">
        <v>402.2</v>
      </c>
      <c r="N10" s="128">
        <v>404.7</v>
      </c>
      <c r="O10" s="128">
        <v>413.6</v>
      </c>
    </row>
    <row r="11" spans="1:20" s="105" customFormat="1" ht="15" customHeight="1" x14ac:dyDescent="0.25">
      <c r="A11" s="107" t="s">
        <v>87</v>
      </c>
      <c r="B11" s="126">
        <v>155</v>
      </c>
      <c r="C11" s="126">
        <v>124</v>
      </c>
      <c r="D11" s="126">
        <v>109</v>
      </c>
      <c r="E11" s="126">
        <v>105</v>
      </c>
      <c r="F11" s="126">
        <v>98</v>
      </c>
      <c r="G11" s="129">
        <v>98.299999999999983</v>
      </c>
      <c r="H11" s="129">
        <v>107.30000000000001</v>
      </c>
      <c r="I11" s="129">
        <v>106.4</v>
      </c>
      <c r="J11" s="129">
        <v>107.89999999999999</v>
      </c>
      <c r="K11" s="129">
        <v>113.30000000000001</v>
      </c>
      <c r="L11" s="129">
        <v>112.8</v>
      </c>
      <c r="M11" s="129">
        <v>118.4</v>
      </c>
      <c r="N11" s="129">
        <v>119.70000000000002</v>
      </c>
      <c r="O11" s="129">
        <v>120.6</v>
      </c>
    </row>
    <row r="12" spans="1:20" s="105" customFormat="1" ht="24" x14ac:dyDescent="0.25">
      <c r="A12" s="108" t="s">
        <v>102</v>
      </c>
      <c r="B12" s="126">
        <v>142</v>
      </c>
      <c r="C12" s="126">
        <v>108</v>
      </c>
      <c r="D12" s="126">
        <v>98</v>
      </c>
      <c r="E12" s="126">
        <v>98</v>
      </c>
      <c r="F12" s="126">
        <v>88</v>
      </c>
      <c r="G12" s="129">
        <v>89.199999999999989</v>
      </c>
      <c r="H12" s="129">
        <v>97.4</v>
      </c>
      <c r="I12" s="129">
        <v>95.600000000000009</v>
      </c>
      <c r="J12" s="129">
        <v>94.3</v>
      </c>
      <c r="K12" s="129">
        <v>99.800000000000011</v>
      </c>
      <c r="L12" s="129">
        <v>98.3</v>
      </c>
      <c r="M12" s="129">
        <v>97.5</v>
      </c>
      <c r="N12" s="129">
        <v>99.500000000000014</v>
      </c>
      <c r="O12" s="129">
        <v>100.99999999999999</v>
      </c>
    </row>
    <row r="13" spans="1:20" s="105" customFormat="1" ht="15" customHeight="1" x14ac:dyDescent="0.25">
      <c r="A13" s="108" t="s">
        <v>16</v>
      </c>
      <c r="B13" s="126">
        <v>13</v>
      </c>
      <c r="C13" s="126">
        <v>16</v>
      </c>
      <c r="D13" s="126">
        <v>11</v>
      </c>
      <c r="E13" s="126">
        <v>7</v>
      </c>
      <c r="F13" s="126">
        <v>10</v>
      </c>
      <c r="G13" s="129">
        <v>9.1</v>
      </c>
      <c r="H13" s="129">
        <v>9.9</v>
      </c>
      <c r="I13" s="129">
        <v>10.8</v>
      </c>
      <c r="J13" s="129">
        <v>13.6</v>
      </c>
      <c r="K13" s="129">
        <v>13.5</v>
      </c>
      <c r="L13" s="129">
        <v>14.5</v>
      </c>
      <c r="M13" s="129">
        <v>20.9</v>
      </c>
      <c r="N13" s="129">
        <v>20.2</v>
      </c>
      <c r="O13" s="129">
        <v>19.600000000000001</v>
      </c>
    </row>
    <row r="14" spans="1:20" s="105" customFormat="1" ht="15" customHeight="1" x14ac:dyDescent="0.25">
      <c r="A14" s="107" t="s">
        <v>90</v>
      </c>
      <c r="B14" s="126">
        <v>103</v>
      </c>
      <c r="C14" s="126">
        <v>100</v>
      </c>
      <c r="D14" s="126">
        <v>110</v>
      </c>
      <c r="E14" s="126">
        <v>93</v>
      </c>
      <c r="F14" s="130">
        <v>91.1</v>
      </c>
      <c r="G14" s="129">
        <v>83.2</v>
      </c>
      <c r="H14" s="129">
        <v>94.199999999999989</v>
      </c>
      <c r="I14" s="129">
        <v>91.7</v>
      </c>
      <c r="J14" s="129">
        <v>95.899999999999991</v>
      </c>
      <c r="K14" s="129">
        <v>94.5</v>
      </c>
      <c r="L14" s="129">
        <v>98.9</v>
      </c>
      <c r="M14" s="129">
        <v>112</v>
      </c>
      <c r="N14" s="129">
        <v>113.1</v>
      </c>
      <c r="O14" s="129">
        <v>116.4</v>
      </c>
    </row>
    <row r="15" spans="1:20" s="105" customFormat="1" ht="15" customHeight="1" x14ac:dyDescent="0.25">
      <c r="A15" s="108" t="s">
        <v>100</v>
      </c>
      <c r="B15" s="126">
        <v>7</v>
      </c>
      <c r="C15" s="126">
        <v>7.7</v>
      </c>
      <c r="D15" s="126">
        <v>8.9</v>
      </c>
      <c r="E15" s="126">
        <v>7.8</v>
      </c>
      <c r="F15" s="143" t="s">
        <v>121</v>
      </c>
      <c r="G15" s="129">
        <v>4.9000000000000004</v>
      </c>
      <c r="H15" s="129">
        <v>5.4</v>
      </c>
      <c r="I15" s="129">
        <v>4.5999999999999996</v>
      </c>
      <c r="J15" s="129">
        <v>6.4</v>
      </c>
      <c r="K15" s="129">
        <v>4.9000000000000004</v>
      </c>
      <c r="L15" s="129">
        <v>5.9</v>
      </c>
      <c r="M15" s="129">
        <v>4.8</v>
      </c>
      <c r="N15" s="129">
        <v>5.5</v>
      </c>
      <c r="O15" s="129">
        <v>5.8</v>
      </c>
      <c r="T15" s="109"/>
    </row>
    <row r="16" spans="1:20" s="105" customFormat="1" ht="15" customHeight="1" x14ac:dyDescent="0.25">
      <c r="A16" s="108" t="s">
        <v>19</v>
      </c>
      <c r="B16" s="126">
        <v>15</v>
      </c>
      <c r="C16" s="126">
        <v>10.3</v>
      </c>
      <c r="D16" s="126">
        <v>15.1</v>
      </c>
      <c r="E16" s="126">
        <v>11.2</v>
      </c>
      <c r="F16" s="143" t="s">
        <v>121</v>
      </c>
      <c r="G16" s="129">
        <v>16.5</v>
      </c>
      <c r="H16" s="129">
        <v>17.2</v>
      </c>
      <c r="I16" s="129">
        <v>20.399999999999999</v>
      </c>
      <c r="J16" s="129">
        <v>18.399999999999999</v>
      </c>
      <c r="K16" s="129">
        <v>16.8</v>
      </c>
      <c r="L16" s="129">
        <v>20.2</v>
      </c>
      <c r="M16" s="129">
        <v>19.5</v>
      </c>
      <c r="N16" s="129">
        <v>19.399999999999999</v>
      </c>
      <c r="O16" s="129">
        <v>20.100000000000001</v>
      </c>
    </row>
    <row r="17" spans="1:20" s="105" customFormat="1" ht="15" customHeight="1" x14ac:dyDescent="0.25">
      <c r="A17" s="122" t="s">
        <v>141</v>
      </c>
      <c r="B17" s="126">
        <v>81</v>
      </c>
      <c r="C17" s="126">
        <v>82</v>
      </c>
      <c r="D17" s="126">
        <v>86</v>
      </c>
      <c r="E17" s="126">
        <v>74</v>
      </c>
      <c r="F17" s="126">
        <v>67</v>
      </c>
      <c r="G17" s="129">
        <v>61.800000000000004</v>
      </c>
      <c r="H17" s="129">
        <v>71.599999999999994</v>
      </c>
      <c r="I17" s="129">
        <v>66.7</v>
      </c>
      <c r="J17" s="129">
        <v>71.099999999999994</v>
      </c>
      <c r="K17" s="129">
        <v>72.8</v>
      </c>
      <c r="L17" s="129">
        <v>72.800000000000011</v>
      </c>
      <c r="M17" s="129">
        <v>87.7</v>
      </c>
      <c r="N17" s="129">
        <v>88.199999999999989</v>
      </c>
      <c r="O17" s="129">
        <v>90.5</v>
      </c>
    </row>
    <row r="18" spans="1:20" s="105" customFormat="1" ht="15" customHeight="1" x14ac:dyDescent="0.25">
      <c r="A18" s="123" t="s">
        <v>115</v>
      </c>
      <c r="B18" s="126"/>
      <c r="C18" s="126"/>
      <c r="D18" s="126"/>
      <c r="E18" s="126"/>
      <c r="F18" s="126"/>
      <c r="G18" s="129"/>
      <c r="H18" s="129"/>
      <c r="I18" s="129"/>
      <c r="J18" s="129"/>
      <c r="K18" s="129"/>
      <c r="L18" s="129"/>
      <c r="M18" s="129"/>
      <c r="N18" s="129"/>
      <c r="O18" s="129"/>
    </row>
    <row r="19" spans="1:20" s="105" customFormat="1" ht="15" customHeight="1" x14ac:dyDescent="0.25">
      <c r="A19" s="124" t="s">
        <v>116</v>
      </c>
      <c r="B19" s="126">
        <v>170</v>
      </c>
      <c r="C19" s="126">
        <v>142</v>
      </c>
      <c r="D19" s="126">
        <v>137</v>
      </c>
      <c r="E19" s="126">
        <v>107</v>
      </c>
      <c r="F19" s="126">
        <v>95</v>
      </c>
      <c r="G19" s="129">
        <v>127.4</v>
      </c>
      <c r="H19" s="129">
        <v>126.9</v>
      </c>
      <c r="I19" s="129">
        <v>127.4</v>
      </c>
      <c r="J19" s="129">
        <v>125.2</v>
      </c>
      <c r="K19" s="129">
        <v>128.1</v>
      </c>
      <c r="L19" s="129">
        <v>127.1</v>
      </c>
      <c r="M19" s="129">
        <v>126.3</v>
      </c>
      <c r="N19" s="129">
        <v>129.4</v>
      </c>
      <c r="O19" s="129">
        <v>128.6</v>
      </c>
      <c r="T19" s="109"/>
    </row>
    <row r="20" spans="1:20" s="105" customFormat="1" ht="15" customHeight="1" x14ac:dyDescent="0.25">
      <c r="A20" s="125" t="s">
        <v>117</v>
      </c>
      <c r="B20" s="126">
        <v>148</v>
      </c>
      <c r="C20" s="126">
        <v>163</v>
      </c>
      <c r="D20" s="126">
        <v>145</v>
      </c>
      <c r="E20" s="126">
        <v>162</v>
      </c>
      <c r="F20" s="126">
        <v>117</v>
      </c>
      <c r="G20" s="129">
        <v>123.3</v>
      </c>
      <c r="H20" s="129">
        <v>115.6</v>
      </c>
      <c r="I20" s="129">
        <v>124.8</v>
      </c>
      <c r="J20" s="129">
        <v>119.8</v>
      </c>
      <c r="K20" s="129">
        <v>127.9</v>
      </c>
      <c r="L20" s="129">
        <v>129.5</v>
      </c>
      <c r="M20" s="129">
        <v>122.6</v>
      </c>
      <c r="N20" s="129">
        <v>132.1</v>
      </c>
      <c r="O20" s="129">
        <v>126.7</v>
      </c>
    </row>
    <row r="21" spans="1:20" s="105" customFormat="1" ht="15" customHeight="1" x14ac:dyDescent="0.25">
      <c r="A21" s="106" t="s">
        <v>8</v>
      </c>
      <c r="B21" s="126"/>
      <c r="C21" s="126"/>
      <c r="D21" s="126"/>
      <c r="E21" s="126"/>
      <c r="F21" s="126">
        <v>319</v>
      </c>
      <c r="G21" s="128">
        <v>326.2</v>
      </c>
      <c r="H21" s="128">
        <v>330.5</v>
      </c>
      <c r="I21" s="128">
        <v>338.2</v>
      </c>
      <c r="J21" s="128">
        <v>336.2</v>
      </c>
      <c r="K21" s="128">
        <v>346.4</v>
      </c>
      <c r="L21" s="128">
        <v>360.3</v>
      </c>
      <c r="M21" s="128">
        <v>373.7</v>
      </c>
      <c r="N21" s="128">
        <v>383.5</v>
      </c>
      <c r="O21" s="128">
        <v>393.2</v>
      </c>
    </row>
    <row r="22" spans="1:20" s="105" customFormat="1" ht="15" customHeight="1" x14ac:dyDescent="0.25">
      <c r="A22" s="106" t="s">
        <v>118</v>
      </c>
      <c r="B22" s="126"/>
      <c r="C22" s="126"/>
      <c r="D22" s="126"/>
      <c r="E22" s="126"/>
      <c r="F22" s="126"/>
      <c r="G22" s="128">
        <v>-0.4</v>
      </c>
      <c r="H22" s="128">
        <v>13.3</v>
      </c>
      <c r="I22" s="128">
        <v>17.8</v>
      </c>
      <c r="J22" s="128">
        <v>29.8</v>
      </c>
      <c r="K22" s="128">
        <v>26.3</v>
      </c>
      <c r="L22" s="128">
        <v>22.1</v>
      </c>
      <c r="M22" s="128">
        <v>28.5</v>
      </c>
      <c r="N22" s="128">
        <v>21.2</v>
      </c>
      <c r="O22" s="128">
        <v>20.399999999999999</v>
      </c>
    </row>
    <row r="23" spans="1:20" s="113" customFormat="1" ht="15" customHeight="1" x14ac:dyDescent="0.25">
      <c r="A23" s="110"/>
      <c r="B23" s="111"/>
      <c r="C23" s="111"/>
      <c r="D23" s="111"/>
      <c r="E23" s="111"/>
      <c r="F23" s="111"/>
      <c r="G23" s="112"/>
      <c r="H23" s="112"/>
      <c r="I23" s="112"/>
      <c r="J23" s="112"/>
      <c r="K23" s="112"/>
      <c r="L23" s="112"/>
      <c r="M23" s="112"/>
      <c r="N23" s="112"/>
      <c r="O23" s="112"/>
    </row>
    <row r="24" spans="1:20" s="105" customFormat="1" ht="15" customHeight="1" x14ac:dyDescent="0.25">
      <c r="A24" s="214" t="s">
        <v>110</v>
      </c>
      <c r="B24" s="215"/>
      <c r="C24" s="215"/>
      <c r="D24" s="215"/>
      <c r="E24" s="215"/>
      <c r="F24" s="215"/>
      <c r="G24" s="215"/>
      <c r="H24" s="215"/>
      <c r="I24" s="215"/>
      <c r="J24" s="215"/>
      <c r="K24" s="215"/>
      <c r="L24" s="215"/>
      <c r="M24" s="215"/>
      <c r="N24" s="215"/>
      <c r="O24" s="216"/>
    </row>
    <row r="25" spans="1:20" s="105" customFormat="1" ht="15" customHeight="1" x14ac:dyDescent="0.25">
      <c r="A25" s="106" t="s">
        <v>3</v>
      </c>
      <c r="B25" s="131">
        <v>469.96249999999998</v>
      </c>
      <c r="C25" s="131">
        <v>420.41250000000002</v>
      </c>
      <c r="D25" s="131">
        <v>428.3125</v>
      </c>
      <c r="E25" s="131">
        <v>344.88749999999999</v>
      </c>
      <c r="F25" s="131">
        <v>332.82499999999999</v>
      </c>
      <c r="G25" s="132">
        <v>335.56200000000001</v>
      </c>
      <c r="H25" s="132">
        <v>352.72820000000002</v>
      </c>
      <c r="I25" s="132">
        <v>360.43490000000003</v>
      </c>
      <c r="J25" s="132">
        <v>376.25479999999999</v>
      </c>
      <c r="K25" s="132">
        <v>376.0172</v>
      </c>
      <c r="L25" s="132">
        <v>383.22730000000001</v>
      </c>
      <c r="M25" s="132">
        <v>399.81959999999998</v>
      </c>
      <c r="N25" s="132">
        <v>401.41770000000002</v>
      </c>
      <c r="O25" s="132">
        <v>410.76049999999998</v>
      </c>
      <c r="P25" s="114">
        <v>62851.7</v>
      </c>
    </row>
    <row r="26" spans="1:20" s="105" customFormat="1" ht="15" customHeight="1" x14ac:dyDescent="0.25">
      <c r="A26" s="107" t="s">
        <v>87</v>
      </c>
      <c r="B26" s="131">
        <v>181.95</v>
      </c>
      <c r="C26" s="131">
        <v>136.6875</v>
      </c>
      <c r="D26" s="131">
        <v>124.22500000000001</v>
      </c>
      <c r="E26" s="131">
        <v>109.7625</v>
      </c>
      <c r="F26" s="131">
        <v>105.17499999999998</v>
      </c>
      <c r="G26" s="133">
        <v>101.1592</v>
      </c>
      <c r="H26" s="133">
        <v>110.90649999999999</v>
      </c>
      <c r="I26" s="133">
        <v>106.53859999999999</v>
      </c>
      <c r="J26" s="133">
        <v>111.14630000000001</v>
      </c>
      <c r="K26" s="133">
        <v>114.9948</v>
      </c>
      <c r="L26" s="133">
        <v>112.8081</v>
      </c>
      <c r="M26" s="133">
        <v>119.5304</v>
      </c>
      <c r="N26" s="133">
        <v>118.80499999999998</v>
      </c>
      <c r="O26" s="133">
        <v>119.6339</v>
      </c>
      <c r="P26" s="114">
        <v>4253.8999999999996</v>
      </c>
    </row>
    <row r="27" spans="1:20" s="105" customFormat="1" ht="24" x14ac:dyDescent="0.25">
      <c r="A27" s="108" t="s">
        <v>102</v>
      </c>
      <c r="B27" s="131">
        <v>166.67499999999998</v>
      </c>
      <c r="C27" s="131">
        <v>120.125</v>
      </c>
      <c r="D27" s="131">
        <v>111.97500000000001</v>
      </c>
      <c r="E27" s="131">
        <v>101.5625</v>
      </c>
      <c r="F27" s="131">
        <v>95.324999999999989</v>
      </c>
      <c r="G27" s="133">
        <v>92.511499999999998</v>
      </c>
      <c r="H27" s="133">
        <v>102.0214</v>
      </c>
      <c r="I27" s="133">
        <v>96.810399999999987</v>
      </c>
      <c r="J27" s="133">
        <v>98.934700000000007</v>
      </c>
      <c r="K27" s="133">
        <v>102.1558</v>
      </c>
      <c r="L27" s="133">
        <v>99.337899999999991</v>
      </c>
      <c r="M27" s="133">
        <v>100.7413</v>
      </c>
      <c r="N27" s="133">
        <v>101.47819999999999</v>
      </c>
      <c r="O27" s="133">
        <v>102.4919</v>
      </c>
      <c r="P27" s="114">
        <v>3352.5</v>
      </c>
    </row>
    <row r="28" spans="1:20" s="105" customFormat="1" ht="15" customHeight="1" x14ac:dyDescent="0.25">
      <c r="A28" s="108" t="s">
        <v>16</v>
      </c>
      <c r="B28" s="131">
        <v>15.275</v>
      </c>
      <c r="C28" s="131">
        <v>16.5625</v>
      </c>
      <c r="D28" s="131">
        <v>12.25</v>
      </c>
      <c r="E28" s="131">
        <v>8.1999999999999993</v>
      </c>
      <c r="F28" s="131">
        <v>9.85</v>
      </c>
      <c r="G28" s="133">
        <v>8.6477000000000004</v>
      </c>
      <c r="H28" s="133">
        <v>8.8850999999999996</v>
      </c>
      <c r="I28" s="133">
        <v>9.7281999999999993</v>
      </c>
      <c r="J28" s="133">
        <v>12.211600000000001</v>
      </c>
      <c r="K28" s="133">
        <v>12.839</v>
      </c>
      <c r="L28" s="133">
        <v>13.4702</v>
      </c>
      <c r="M28" s="133">
        <v>18.789100000000001</v>
      </c>
      <c r="N28" s="133">
        <v>17.326799999999999</v>
      </c>
      <c r="O28" s="133">
        <v>17.141999999999999</v>
      </c>
      <c r="P28" s="115">
        <v>901.4</v>
      </c>
    </row>
    <row r="29" spans="1:20" s="105" customFormat="1" ht="15" customHeight="1" x14ac:dyDescent="0.25">
      <c r="A29" s="107" t="s">
        <v>90</v>
      </c>
      <c r="B29" s="131">
        <v>107.69999999999999</v>
      </c>
      <c r="C29" s="131">
        <v>111.61250000000001</v>
      </c>
      <c r="D29" s="131">
        <v>113.80000000000001</v>
      </c>
      <c r="E29" s="131">
        <v>96.25</v>
      </c>
      <c r="F29" s="134">
        <v>94.900199999999984</v>
      </c>
      <c r="G29" s="133">
        <v>83.142200000000003</v>
      </c>
      <c r="H29" s="133">
        <v>91.328599999999994</v>
      </c>
      <c r="I29" s="133">
        <v>90.773899999999998</v>
      </c>
      <c r="J29" s="133">
        <v>95.144499999999994</v>
      </c>
      <c r="K29" s="133">
        <v>94.064300000000003</v>
      </c>
      <c r="L29" s="133">
        <v>97.051699999999983</v>
      </c>
      <c r="M29" s="133">
        <v>107.97959999999999</v>
      </c>
      <c r="N29" s="133">
        <v>110.11269999999999</v>
      </c>
      <c r="O29" s="133">
        <v>114.5928</v>
      </c>
      <c r="P29" s="114">
        <v>2297</v>
      </c>
    </row>
    <row r="30" spans="1:20" s="105" customFormat="1" ht="15" customHeight="1" x14ac:dyDescent="0.25">
      <c r="A30" s="108" t="s">
        <v>100</v>
      </c>
      <c r="B30" s="131">
        <v>9</v>
      </c>
      <c r="C30" s="131">
        <v>8.9625000000000004</v>
      </c>
      <c r="D30" s="131">
        <v>8.3650000000000002</v>
      </c>
      <c r="E30" s="131">
        <v>7.9725000000000001</v>
      </c>
      <c r="F30" s="131">
        <v>3.9127000000000001</v>
      </c>
      <c r="G30" s="133">
        <v>5.0731999999999999</v>
      </c>
      <c r="H30" s="133">
        <v>6.1414</v>
      </c>
      <c r="I30" s="133">
        <v>5.0133999999999999</v>
      </c>
      <c r="J30" s="133">
        <v>6.5632999999999999</v>
      </c>
      <c r="K30" s="133">
        <v>4.9416000000000002</v>
      </c>
      <c r="L30" s="133">
        <v>6.4303999999999997</v>
      </c>
      <c r="M30" s="133">
        <v>5.0819000000000001</v>
      </c>
      <c r="N30" s="133">
        <v>5.4928999999999997</v>
      </c>
      <c r="O30" s="133">
        <v>6.2403000000000004</v>
      </c>
      <c r="P30" s="114">
        <v>1277.9000000000001</v>
      </c>
    </row>
    <row r="31" spans="1:20" s="105" customFormat="1" ht="15" customHeight="1" x14ac:dyDescent="0.25">
      <c r="A31" s="108" t="s">
        <v>19</v>
      </c>
      <c r="B31" s="131">
        <v>19.475000000000001</v>
      </c>
      <c r="C31" s="131">
        <v>9.85</v>
      </c>
      <c r="D31" s="131">
        <v>17.46</v>
      </c>
      <c r="E31" s="131">
        <v>11.0025</v>
      </c>
      <c r="F31" s="131">
        <v>20.962499999999999</v>
      </c>
      <c r="G31" s="133">
        <v>17.3673</v>
      </c>
      <c r="H31" s="133">
        <v>17.212</v>
      </c>
      <c r="I31" s="133">
        <v>20.6218</v>
      </c>
      <c r="J31" s="133">
        <v>19.363700000000001</v>
      </c>
      <c r="K31" s="133">
        <v>18.131599999999999</v>
      </c>
      <c r="L31" s="133">
        <v>19.913499999999999</v>
      </c>
      <c r="M31" s="133">
        <v>19.160699999999999</v>
      </c>
      <c r="N31" s="133">
        <v>19.117699999999999</v>
      </c>
      <c r="O31" s="133">
        <v>20.268000000000001</v>
      </c>
      <c r="P31" s="114">
        <v>1019.1</v>
      </c>
    </row>
    <row r="32" spans="1:20" s="105" customFormat="1" ht="15" customHeight="1" x14ac:dyDescent="0.25">
      <c r="A32" s="122" t="s">
        <v>141</v>
      </c>
      <c r="B32" s="131">
        <v>79.224999999999994</v>
      </c>
      <c r="C32" s="131">
        <v>92.800000000000011</v>
      </c>
      <c r="D32" s="131">
        <v>87.975000000000009</v>
      </c>
      <c r="E32" s="131">
        <v>77.275000000000006</v>
      </c>
      <c r="F32" s="131">
        <v>70.024999999999991</v>
      </c>
      <c r="G32" s="133">
        <v>60.701700000000002</v>
      </c>
      <c r="H32" s="133">
        <v>67.975200000000001</v>
      </c>
      <c r="I32" s="133">
        <v>65.1387</v>
      </c>
      <c r="J32" s="133">
        <v>69.217500000000001</v>
      </c>
      <c r="K32" s="133">
        <v>70.991100000000003</v>
      </c>
      <c r="L32" s="133">
        <v>70.707799999999992</v>
      </c>
      <c r="M32" s="133">
        <v>83.736999999999995</v>
      </c>
      <c r="N32" s="133">
        <v>85.502099999999984</v>
      </c>
      <c r="O32" s="133">
        <v>88.084499999999991</v>
      </c>
      <c r="P32" s="114"/>
    </row>
    <row r="33" spans="1:20" s="105" customFormat="1" ht="15" customHeight="1" x14ac:dyDescent="0.25">
      <c r="A33" s="123" t="s">
        <v>115</v>
      </c>
      <c r="B33" s="126"/>
      <c r="C33" s="126"/>
      <c r="D33" s="126"/>
      <c r="E33" s="126"/>
      <c r="F33" s="126"/>
      <c r="G33" s="129"/>
      <c r="H33" s="129"/>
      <c r="I33" s="129"/>
      <c r="J33" s="129"/>
      <c r="K33" s="129"/>
      <c r="L33" s="129"/>
      <c r="M33" s="129"/>
      <c r="N33" s="129"/>
      <c r="O33" s="129"/>
    </row>
    <row r="34" spans="1:20" s="105" customFormat="1" ht="15" customHeight="1" x14ac:dyDescent="0.25">
      <c r="A34" s="124" t="s">
        <v>116</v>
      </c>
      <c r="B34" s="131">
        <v>202.05</v>
      </c>
      <c r="C34" s="131">
        <v>162.9375</v>
      </c>
      <c r="D34" s="131">
        <v>163.65</v>
      </c>
      <c r="E34" s="131">
        <v>113.2625</v>
      </c>
      <c r="F34" s="131">
        <v>102.4</v>
      </c>
      <c r="G34" s="196">
        <v>132.42330000000001</v>
      </c>
      <c r="H34" s="196">
        <v>130.87899999999999</v>
      </c>
      <c r="I34" s="196">
        <v>129.52610000000001</v>
      </c>
      <c r="J34" s="196">
        <v>129.47579999999999</v>
      </c>
      <c r="K34" s="196">
        <v>131.69149999999999</v>
      </c>
      <c r="L34" s="196">
        <v>125.7311</v>
      </c>
      <c r="M34" s="196">
        <v>127.35339999999999</v>
      </c>
      <c r="N34" s="196">
        <v>129.89150000000001</v>
      </c>
      <c r="O34" s="196">
        <v>128.4573</v>
      </c>
      <c r="T34" s="109"/>
    </row>
    <row r="35" spans="1:20" s="105" customFormat="1" ht="15" customHeight="1" x14ac:dyDescent="0.25">
      <c r="A35" s="125" t="s">
        <v>117</v>
      </c>
      <c r="B35" s="131">
        <v>188.6</v>
      </c>
      <c r="C35" s="131">
        <v>179.47499999999999</v>
      </c>
      <c r="D35" s="131">
        <v>161.71250000000001</v>
      </c>
      <c r="E35" s="131">
        <v>180.9</v>
      </c>
      <c r="F35" s="131">
        <v>127.2</v>
      </c>
      <c r="G35" s="196">
        <v>131.50749999999999</v>
      </c>
      <c r="H35" s="196">
        <v>125.7488</v>
      </c>
      <c r="I35" s="196">
        <v>131.90469999999999</v>
      </c>
      <c r="J35" s="196">
        <v>127.974</v>
      </c>
      <c r="K35" s="196">
        <v>134.18719999999999</v>
      </c>
      <c r="L35" s="196">
        <v>135.60929999999999</v>
      </c>
      <c r="M35" s="196">
        <v>126.95050000000001</v>
      </c>
      <c r="N35" s="196">
        <v>138.10830000000001</v>
      </c>
      <c r="O35" s="196">
        <v>132.5847</v>
      </c>
    </row>
    <row r="36" spans="1:20" s="105" customFormat="1" ht="15" customHeight="1" x14ac:dyDescent="0.25">
      <c r="A36" s="106" t="s">
        <v>8</v>
      </c>
      <c r="B36" s="131"/>
      <c r="C36" s="131"/>
      <c r="D36" s="131"/>
      <c r="E36" s="131"/>
      <c r="F36" s="131">
        <v>332.8</v>
      </c>
      <c r="G36" s="132">
        <v>336</v>
      </c>
      <c r="H36" s="132">
        <v>339.2</v>
      </c>
      <c r="I36" s="132">
        <v>342.5</v>
      </c>
      <c r="J36" s="132">
        <v>345.6</v>
      </c>
      <c r="K36" s="132">
        <v>349.6</v>
      </c>
      <c r="L36" s="132">
        <v>361.2</v>
      </c>
      <c r="M36" s="132">
        <v>371.7</v>
      </c>
      <c r="N36" s="132">
        <v>380.5</v>
      </c>
      <c r="O36" s="132">
        <v>390.7</v>
      </c>
    </row>
    <row r="37" spans="1:20" s="105" customFormat="1" ht="15" customHeight="1" x14ac:dyDescent="0.25">
      <c r="A37" s="106" t="s">
        <v>118</v>
      </c>
      <c r="B37" s="131"/>
      <c r="C37" s="131"/>
      <c r="D37" s="131"/>
      <c r="E37" s="131"/>
      <c r="F37" s="131"/>
      <c r="G37" s="132">
        <v>-0.4</v>
      </c>
      <c r="H37" s="132">
        <v>13.6</v>
      </c>
      <c r="I37" s="132">
        <v>18</v>
      </c>
      <c r="J37" s="132">
        <v>30.6</v>
      </c>
      <c r="K37" s="132">
        <v>26.4</v>
      </c>
      <c r="L37" s="132">
        <v>22.1</v>
      </c>
      <c r="M37" s="132">
        <v>28.2</v>
      </c>
      <c r="N37" s="132">
        <v>20.9</v>
      </c>
      <c r="O37" s="132">
        <v>20.100000000000001</v>
      </c>
    </row>
    <row r="38" spans="1:20" s="105" customFormat="1" ht="15" customHeight="1" x14ac:dyDescent="0.25">
      <c r="B38" s="116"/>
      <c r="C38" s="116"/>
      <c r="D38" s="116"/>
      <c r="E38" s="116"/>
      <c r="F38" s="116"/>
      <c r="G38" s="135"/>
      <c r="H38" s="135"/>
      <c r="I38" s="135"/>
      <c r="J38" s="135"/>
      <c r="K38" s="135"/>
      <c r="L38" s="135"/>
      <c r="M38" s="135"/>
      <c r="N38" s="135"/>
      <c r="O38" s="135"/>
    </row>
    <row r="39" spans="1:20" s="105" customFormat="1" ht="15" customHeight="1" x14ac:dyDescent="0.25">
      <c r="A39" s="118" t="s">
        <v>93</v>
      </c>
      <c r="B39" s="119"/>
      <c r="C39" s="119"/>
      <c r="D39" s="119"/>
      <c r="E39" s="119"/>
      <c r="F39" s="119"/>
      <c r="G39" s="119"/>
      <c r="H39" s="145"/>
      <c r="I39" s="145"/>
      <c r="J39" s="120"/>
      <c r="K39" s="120"/>
      <c r="L39" s="120"/>
      <c r="M39" s="120"/>
      <c r="N39" s="120"/>
      <c r="O39" s="120"/>
    </row>
    <row r="40" spans="1:20" s="105" customFormat="1" ht="15" customHeight="1" x14ac:dyDescent="0.25"/>
  </sheetData>
  <sheetProtection algorithmName="SHA-256" hashValue="qIMf+hd5Ri8XiExC4kNwHo0RPrClsZMQAVF9GtbVRxQ=" saltValue="Mp9h54F0xwMFOws65UKjVA==" spinCount="100000" sheet="1"/>
  <mergeCells count="3">
    <mergeCell ref="A9:O9"/>
    <mergeCell ref="A24:O24"/>
    <mergeCell ref="D1:P6"/>
  </mergeCells>
  <conditionalFormatting sqref="B15:E17">
    <cfRule type="cellIs" dxfId="45" priority="7" operator="lessThan">
      <formula>0</formula>
    </cfRule>
  </conditionalFormatting>
  <conditionalFormatting sqref="B19:E22">
    <cfRule type="cellIs" dxfId="44" priority="3" operator="lessThan">
      <formula>0</formula>
    </cfRule>
  </conditionalFormatting>
  <conditionalFormatting sqref="B30:E32">
    <cfRule type="cellIs" dxfId="43" priority="5" operator="lessThan">
      <formula>0</formula>
    </cfRule>
  </conditionalFormatting>
  <conditionalFormatting sqref="B36:E37">
    <cfRule type="cellIs" dxfId="42" priority="2" operator="lessThan">
      <formula>0</formula>
    </cfRule>
  </conditionalFormatting>
  <conditionalFormatting sqref="B34:O35">
    <cfRule type="cellIs" dxfId="41" priority="1" operator="lessThan">
      <formula>0</formula>
    </cfRule>
  </conditionalFormatting>
  <conditionalFormatting sqref="F22:O22">
    <cfRule type="cellIs" dxfId="40" priority="6" operator="lessThan">
      <formula>0</formula>
    </cfRule>
  </conditionalFormatting>
  <conditionalFormatting sqref="F37:O37">
    <cfRule type="cellIs" dxfId="39"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AA25-712B-498C-9754-DDCD8CF2B9F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121" customWidth="1" collapsed="1"/>
    <col min="2" max="15" width="10.5703125" style="121" bestFit="1" customWidth="1" collapsed="1"/>
    <col min="16" max="16384" width="24.42578125" style="121" collapsed="1"/>
  </cols>
  <sheetData>
    <row r="1" spans="1:20" s="182" customFormat="1" ht="21" customHeight="1" x14ac:dyDescent="0.2">
      <c r="A1" s="170" t="s">
        <v>0</v>
      </c>
      <c r="D1" s="218" t="s">
        <v>128</v>
      </c>
      <c r="E1" s="218"/>
      <c r="F1" s="218"/>
      <c r="G1" s="218"/>
      <c r="H1" s="218"/>
      <c r="I1" s="218"/>
      <c r="J1" s="218"/>
      <c r="K1" s="218"/>
      <c r="L1" s="218"/>
      <c r="M1" s="218"/>
      <c r="N1" s="218"/>
      <c r="O1" s="218"/>
      <c r="P1" s="218"/>
    </row>
    <row r="2" spans="1:20" s="184" customFormat="1" ht="12.75" customHeight="1" x14ac:dyDescent="0.2">
      <c r="A2" s="175"/>
      <c r="B2" s="175"/>
      <c r="C2" s="175"/>
      <c r="D2" s="218"/>
      <c r="E2" s="218"/>
      <c r="F2" s="218"/>
      <c r="G2" s="218"/>
      <c r="H2" s="218"/>
      <c r="I2" s="218"/>
      <c r="J2" s="218"/>
      <c r="K2" s="218"/>
      <c r="L2" s="218"/>
      <c r="M2" s="218"/>
      <c r="N2" s="218"/>
      <c r="O2" s="218"/>
      <c r="P2" s="218"/>
      <c r="Q2" s="175"/>
      <c r="R2" s="175"/>
      <c r="S2" s="175"/>
      <c r="T2" s="175"/>
    </row>
    <row r="3" spans="1:20" s="184" customFormat="1" ht="12.75" customHeight="1" x14ac:dyDescent="0.25">
      <c r="A3" s="175"/>
      <c r="B3" s="175"/>
      <c r="C3" s="175"/>
      <c r="D3" s="218"/>
      <c r="E3" s="218"/>
      <c r="F3" s="218"/>
      <c r="G3" s="218"/>
      <c r="H3" s="218"/>
      <c r="I3" s="218"/>
      <c r="J3" s="218"/>
      <c r="K3" s="218"/>
      <c r="L3" s="218"/>
      <c r="M3" s="218"/>
      <c r="N3" s="218"/>
      <c r="O3" s="218"/>
      <c r="P3" s="218"/>
      <c r="Q3" s="185"/>
      <c r="R3" s="175"/>
      <c r="S3" s="175"/>
      <c r="T3" s="175"/>
    </row>
    <row r="4" spans="1:20" s="184" customFormat="1" ht="12.75" customHeight="1" x14ac:dyDescent="0.2">
      <c r="A4" s="175"/>
      <c r="B4" s="175"/>
      <c r="C4" s="175"/>
      <c r="D4" s="218"/>
      <c r="E4" s="218"/>
      <c r="F4" s="218"/>
      <c r="G4" s="218"/>
      <c r="H4" s="218"/>
      <c r="I4" s="218"/>
      <c r="J4" s="218"/>
      <c r="K4" s="218"/>
      <c r="L4" s="218"/>
      <c r="M4" s="218"/>
      <c r="N4" s="218"/>
      <c r="O4" s="218"/>
      <c r="P4" s="218"/>
      <c r="Q4" s="175"/>
      <c r="R4" s="175"/>
      <c r="S4" s="175"/>
      <c r="T4" s="175"/>
    </row>
    <row r="5" spans="1:20" s="184" customFormat="1" ht="12.75" customHeight="1" x14ac:dyDescent="0.2">
      <c r="A5" s="175"/>
      <c r="B5" s="175"/>
      <c r="C5" s="175"/>
      <c r="D5" s="218"/>
      <c r="E5" s="218"/>
      <c r="F5" s="218"/>
      <c r="G5" s="218"/>
      <c r="H5" s="218"/>
      <c r="I5" s="218"/>
      <c r="J5" s="218"/>
      <c r="K5" s="218"/>
      <c r="L5" s="218"/>
      <c r="M5" s="218"/>
      <c r="N5" s="218"/>
      <c r="O5" s="218"/>
      <c r="P5" s="218"/>
      <c r="Q5" s="175"/>
      <c r="R5" s="175"/>
      <c r="S5" s="175"/>
      <c r="T5" s="175"/>
    </row>
    <row r="6" spans="1:20" s="184" customFormat="1" ht="12.75" customHeight="1" x14ac:dyDescent="0.2">
      <c r="A6" s="175"/>
      <c r="B6" s="175"/>
      <c r="C6" s="175"/>
      <c r="D6" s="218"/>
      <c r="E6" s="218"/>
      <c r="F6" s="218"/>
      <c r="G6" s="218"/>
      <c r="H6" s="218"/>
      <c r="I6" s="218"/>
      <c r="J6" s="218"/>
      <c r="K6" s="218"/>
      <c r="L6" s="218"/>
      <c r="M6" s="218"/>
      <c r="N6" s="218"/>
      <c r="O6" s="218"/>
      <c r="P6" s="218"/>
      <c r="Q6" s="175"/>
      <c r="R6" s="175"/>
      <c r="S6" s="175"/>
      <c r="T6" s="175"/>
    </row>
    <row r="7" spans="1:20" s="103" customFormat="1" ht="39" customHeight="1" x14ac:dyDescent="0.2">
      <c r="A7" s="102" t="s">
        <v>129</v>
      </c>
      <c r="B7" s="190"/>
      <c r="C7" s="190"/>
      <c r="D7" s="191"/>
      <c r="E7" s="191"/>
      <c r="F7" s="191"/>
      <c r="G7" s="191"/>
      <c r="H7" s="191"/>
      <c r="I7" s="191"/>
      <c r="J7" s="191"/>
      <c r="K7" s="191"/>
      <c r="L7" s="191"/>
      <c r="M7" s="191"/>
      <c r="N7" s="191"/>
      <c r="O7" s="191"/>
      <c r="P7" s="192"/>
      <c r="Q7" s="192"/>
      <c r="R7" s="192" t="s">
        <v>114</v>
      </c>
      <c r="S7" s="192"/>
      <c r="T7" s="192"/>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71</v>
      </c>
      <c r="B9" s="212"/>
      <c r="C9" s="212"/>
      <c r="D9" s="212"/>
      <c r="E9" s="212"/>
      <c r="F9" s="212"/>
      <c r="G9" s="212"/>
      <c r="H9" s="212"/>
      <c r="I9" s="212"/>
      <c r="J9" s="212"/>
      <c r="K9" s="212"/>
      <c r="L9" s="212"/>
      <c r="M9" s="212"/>
      <c r="N9" s="212"/>
      <c r="O9" s="213"/>
    </row>
    <row r="10" spans="1:20" s="105" customFormat="1" ht="15" customHeight="1" x14ac:dyDescent="0.25">
      <c r="A10" s="106" t="s">
        <v>3</v>
      </c>
      <c r="B10" s="126">
        <v>659</v>
      </c>
      <c r="C10" s="126">
        <v>641</v>
      </c>
      <c r="D10" s="126">
        <v>731</v>
      </c>
      <c r="E10" s="126">
        <v>679</v>
      </c>
      <c r="F10" s="126">
        <v>701</v>
      </c>
      <c r="G10" s="128">
        <v>720.4</v>
      </c>
      <c r="H10" s="128">
        <v>763.9</v>
      </c>
      <c r="I10" s="128">
        <v>795.5</v>
      </c>
      <c r="J10" s="128">
        <v>827</v>
      </c>
      <c r="K10" s="128">
        <v>863.7</v>
      </c>
      <c r="L10" s="128">
        <v>1044.0999999999999</v>
      </c>
      <c r="M10" s="128">
        <v>1194.3</v>
      </c>
      <c r="N10" s="128">
        <v>1360.4</v>
      </c>
      <c r="O10" s="128">
        <v>1497.1</v>
      </c>
    </row>
    <row r="11" spans="1:20" s="105" customFormat="1" ht="15" customHeight="1" x14ac:dyDescent="0.25">
      <c r="A11" s="107" t="s">
        <v>87</v>
      </c>
      <c r="B11" s="126">
        <v>98</v>
      </c>
      <c r="C11" s="126">
        <v>75</v>
      </c>
      <c r="D11" s="126">
        <v>138</v>
      </c>
      <c r="E11" s="126">
        <v>93</v>
      </c>
      <c r="F11" s="126">
        <v>90</v>
      </c>
      <c r="G11" s="129">
        <v>75.8</v>
      </c>
      <c r="H11" s="129">
        <v>90.4</v>
      </c>
      <c r="I11" s="129">
        <v>84.000000000000014</v>
      </c>
      <c r="J11" s="129">
        <v>88.3</v>
      </c>
      <c r="K11" s="129">
        <v>95.3</v>
      </c>
      <c r="L11" s="129">
        <v>105.5</v>
      </c>
      <c r="M11" s="129">
        <v>119.79999999999998</v>
      </c>
      <c r="N11" s="129">
        <v>122</v>
      </c>
      <c r="O11" s="129">
        <v>137.39999999999998</v>
      </c>
    </row>
    <row r="12" spans="1:20" s="105" customFormat="1" ht="24" x14ac:dyDescent="0.25">
      <c r="A12" s="108" t="s">
        <v>102</v>
      </c>
      <c r="B12" s="126">
        <v>75</v>
      </c>
      <c r="C12" s="126">
        <v>57</v>
      </c>
      <c r="D12" s="126">
        <v>116</v>
      </c>
      <c r="E12" s="126">
        <v>68</v>
      </c>
      <c r="F12" s="126">
        <v>69</v>
      </c>
      <c r="G12" s="129">
        <v>49.5</v>
      </c>
      <c r="H12" s="129">
        <v>58.3</v>
      </c>
      <c r="I12" s="129">
        <v>55.300000000000011</v>
      </c>
      <c r="J12" s="129">
        <v>59.4</v>
      </c>
      <c r="K12" s="129">
        <v>64</v>
      </c>
      <c r="L12" s="129">
        <v>69</v>
      </c>
      <c r="M12" s="129">
        <v>77.399999999999991</v>
      </c>
      <c r="N12" s="129">
        <v>79.399999999999991</v>
      </c>
      <c r="O12" s="129">
        <v>89.6</v>
      </c>
    </row>
    <row r="13" spans="1:20" s="105" customFormat="1" ht="15" customHeight="1" x14ac:dyDescent="0.25">
      <c r="A13" s="108" t="s">
        <v>16</v>
      </c>
      <c r="B13" s="126">
        <v>23</v>
      </c>
      <c r="C13" s="126">
        <v>18</v>
      </c>
      <c r="D13" s="126">
        <v>22</v>
      </c>
      <c r="E13" s="126">
        <v>25</v>
      </c>
      <c r="F13" s="126">
        <v>21</v>
      </c>
      <c r="G13" s="129">
        <v>26.3</v>
      </c>
      <c r="H13" s="129">
        <v>32.1</v>
      </c>
      <c r="I13" s="129">
        <v>28.7</v>
      </c>
      <c r="J13" s="129">
        <v>28.9</v>
      </c>
      <c r="K13" s="129">
        <v>31.3</v>
      </c>
      <c r="L13" s="129">
        <v>36.5</v>
      </c>
      <c r="M13" s="129">
        <v>42.4</v>
      </c>
      <c r="N13" s="129">
        <v>42.6</v>
      </c>
      <c r="O13" s="129">
        <v>47.8</v>
      </c>
    </row>
    <row r="14" spans="1:20" s="105" customFormat="1" ht="15" customHeight="1" x14ac:dyDescent="0.25">
      <c r="A14" s="107" t="s">
        <v>90</v>
      </c>
      <c r="B14" s="126">
        <v>46</v>
      </c>
      <c r="C14" s="126">
        <v>42</v>
      </c>
      <c r="D14" s="126">
        <v>54</v>
      </c>
      <c r="E14" s="126">
        <v>41</v>
      </c>
      <c r="F14" s="130">
        <v>48.3</v>
      </c>
      <c r="G14" s="129">
        <v>38.9</v>
      </c>
      <c r="H14" s="129">
        <v>41.7</v>
      </c>
      <c r="I14" s="129">
        <v>41.900000000000006</v>
      </c>
      <c r="J14" s="129">
        <v>43.400000000000006</v>
      </c>
      <c r="K14" s="129">
        <v>48</v>
      </c>
      <c r="L14" s="129">
        <v>52.1</v>
      </c>
      <c r="M14" s="129">
        <v>59.9</v>
      </c>
      <c r="N14" s="129">
        <v>72.5</v>
      </c>
      <c r="O14" s="129">
        <v>83.6</v>
      </c>
    </row>
    <row r="15" spans="1:20" s="105" customFormat="1" ht="15" customHeight="1" x14ac:dyDescent="0.25">
      <c r="A15" s="108" t="s">
        <v>100</v>
      </c>
      <c r="B15" s="143" t="s">
        <v>121</v>
      </c>
      <c r="C15" s="126">
        <v>19.899999999999999</v>
      </c>
      <c r="D15" s="143" t="s">
        <v>121</v>
      </c>
      <c r="E15" s="143" t="s">
        <v>121</v>
      </c>
      <c r="F15" s="126">
        <v>20.7</v>
      </c>
      <c r="G15" s="129">
        <v>16</v>
      </c>
      <c r="H15" s="129">
        <v>16.8</v>
      </c>
      <c r="I15" s="129">
        <v>16.8</v>
      </c>
      <c r="J15" s="129">
        <v>17.100000000000001</v>
      </c>
      <c r="K15" s="129">
        <v>19.899999999999999</v>
      </c>
      <c r="L15" s="129">
        <v>23.6</v>
      </c>
      <c r="M15" s="129">
        <v>26.9</v>
      </c>
      <c r="N15" s="129">
        <v>31.7</v>
      </c>
      <c r="O15" s="129">
        <v>38.200000000000003</v>
      </c>
      <c r="T15" s="109"/>
    </row>
    <row r="16" spans="1:20" s="105" customFormat="1" ht="15" customHeight="1" x14ac:dyDescent="0.25">
      <c r="A16" s="108" t="s">
        <v>19</v>
      </c>
      <c r="B16" s="126">
        <v>28</v>
      </c>
      <c r="C16" s="126">
        <v>22.1</v>
      </c>
      <c r="D16" s="126">
        <v>29.3</v>
      </c>
      <c r="E16" s="126">
        <v>20.100000000000001</v>
      </c>
      <c r="F16" s="126">
        <v>27.6</v>
      </c>
      <c r="G16" s="129">
        <v>22.9</v>
      </c>
      <c r="H16" s="129">
        <v>24.9</v>
      </c>
      <c r="I16" s="129">
        <v>25.1</v>
      </c>
      <c r="J16" s="129">
        <v>26.3</v>
      </c>
      <c r="K16" s="129">
        <v>28.1</v>
      </c>
      <c r="L16" s="129">
        <v>28.5</v>
      </c>
      <c r="M16" s="129">
        <v>33</v>
      </c>
      <c r="N16" s="129">
        <v>40.799999999999997</v>
      </c>
      <c r="O16" s="129">
        <v>45.4</v>
      </c>
    </row>
    <row r="17" spans="1:20" s="105" customFormat="1" ht="15" customHeight="1" x14ac:dyDescent="0.25">
      <c r="A17" s="122" t="s">
        <v>141</v>
      </c>
      <c r="B17" s="143" t="s">
        <v>121</v>
      </c>
      <c r="C17" s="126"/>
      <c r="D17" s="143" t="s">
        <v>121</v>
      </c>
      <c r="E17" s="143" t="s">
        <v>121</v>
      </c>
      <c r="F17" s="126"/>
      <c r="G17" s="129"/>
      <c r="H17" s="129"/>
      <c r="I17" s="129"/>
      <c r="J17" s="129"/>
      <c r="K17" s="129"/>
      <c r="L17" s="129"/>
      <c r="M17" s="129"/>
      <c r="N17" s="129"/>
      <c r="O17" s="129"/>
    </row>
    <row r="18" spans="1:20" s="105" customFormat="1" ht="15" customHeight="1" x14ac:dyDescent="0.25">
      <c r="A18" s="123" t="s">
        <v>115</v>
      </c>
      <c r="B18" s="126"/>
      <c r="C18" s="126"/>
      <c r="D18" s="126"/>
      <c r="E18" s="126"/>
      <c r="F18" s="126"/>
      <c r="G18" s="129"/>
      <c r="H18" s="129"/>
      <c r="I18" s="129"/>
      <c r="J18" s="129"/>
      <c r="K18" s="129"/>
      <c r="L18" s="129"/>
      <c r="M18" s="129"/>
      <c r="N18" s="129"/>
      <c r="O18" s="129"/>
    </row>
    <row r="19" spans="1:20" s="105" customFormat="1" ht="15" customHeight="1" x14ac:dyDescent="0.25">
      <c r="A19" s="124" t="s">
        <v>116</v>
      </c>
      <c r="B19" s="126">
        <v>75</v>
      </c>
      <c r="C19" s="126">
        <v>74</v>
      </c>
      <c r="D19" s="126">
        <v>107</v>
      </c>
      <c r="E19" s="126">
        <v>60</v>
      </c>
      <c r="F19" s="126">
        <v>67</v>
      </c>
      <c r="G19" s="129">
        <v>73.3</v>
      </c>
      <c r="H19" s="129">
        <v>80.599999999999994</v>
      </c>
      <c r="I19" s="129">
        <v>82.3</v>
      </c>
      <c r="J19" s="129">
        <v>78.400000000000006</v>
      </c>
      <c r="K19" s="129">
        <v>81.5</v>
      </c>
      <c r="L19" s="129">
        <v>96.9</v>
      </c>
      <c r="M19" s="129">
        <v>103.1</v>
      </c>
      <c r="N19" s="129">
        <v>109.1</v>
      </c>
      <c r="O19" s="129">
        <v>119.4</v>
      </c>
      <c r="T19" s="109"/>
    </row>
    <row r="20" spans="1:20" s="105" customFormat="1" ht="15" customHeight="1" x14ac:dyDescent="0.25">
      <c r="A20" s="125" t="s">
        <v>117</v>
      </c>
      <c r="B20" s="126">
        <v>131</v>
      </c>
      <c r="C20" s="126">
        <v>134</v>
      </c>
      <c r="D20" s="126">
        <v>113</v>
      </c>
      <c r="E20" s="126">
        <v>162</v>
      </c>
      <c r="F20" s="126">
        <v>109</v>
      </c>
      <c r="G20" s="129">
        <v>92.7</v>
      </c>
      <c r="H20" s="129">
        <v>97.4</v>
      </c>
      <c r="I20" s="129">
        <v>104.4</v>
      </c>
      <c r="J20" s="129">
        <v>106.1</v>
      </c>
      <c r="K20" s="129">
        <v>105.7</v>
      </c>
      <c r="L20" s="129">
        <v>124.9</v>
      </c>
      <c r="M20" s="129">
        <v>138.69999999999999</v>
      </c>
      <c r="N20" s="129">
        <v>144.19999999999999</v>
      </c>
      <c r="O20" s="129">
        <v>157.1</v>
      </c>
    </row>
    <row r="21" spans="1:20" s="105" customFormat="1" ht="15" customHeight="1" x14ac:dyDescent="0.25">
      <c r="A21" s="106" t="s">
        <v>8</v>
      </c>
      <c r="B21" s="126"/>
      <c r="C21" s="126"/>
      <c r="D21" s="126"/>
      <c r="E21" s="126"/>
      <c r="F21" s="126">
        <v>701</v>
      </c>
      <c r="G21" s="128">
        <v>740.1</v>
      </c>
      <c r="H21" s="128">
        <v>779.5</v>
      </c>
      <c r="I21" s="128">
        <v>813.9</v>
      </c>
      <c r="J21" s="128">
        <v>845.3</v>
      </c>
      <c r="K21" s="128">
        <v>891.4</v>
      </c>
      <c r="L21" s="128">
        <v>1063.3</v>
      </c>
      <c r="M21" s="128">
        <v>1255.9000000000001</v>
      </c>
      <c r="N21" s="128">
        <v>1454.2</v>
      </c>
      <c r="O21" s="128">
        <v>1662</v>
      </c>
    </row>
    <row r="22" spans="1:20" s="105" customFormat="1" ht="15" customHeight="1" x14ac:dyDescent="0.25">
      <c r="A22" s="106" t="s">
        <v>118</v>
      </c>
      <c r="B22" s="126"/>
      <c r="C22" s="126"/>
      <c r="D22" s="126"/>
      <c r="E22" s="126"/>
      <c r="F22" s="126"/>
      <c r="G22" s="128">
        <v>-19.7</v>
      </c>
      <c r="H22" s="128">
        <v>-15.6</v>
      </c>
      <c r="I22" s="128">
        <v>-18.399999999999999</v>
      </c>
      <c r="J22" s="128">
        <v>-18.3</v>
      </c>
      <c r="K22" s="128">
        <v>-27.7</v>
      </c>
      <c r="L22" s="128">
        <v>-19.2</v>
      </c>
      <c r="M22" s="128">
        <v>-61.6</v>
      </c>
      <c r="N22" s="128">
        <v>-93.8</v>
      </c>
      <c r="O22" s="128">
        <v>-164.9</v>
      </c>
    </row>
    <row r="23" spans="1:20" s="113" customFormat="1" ht="15" customHeight="1" x14ac:dyDescent="0.25">
      <c r="A23" s="110"/>
      <c r="B23" s="111"/>
      <c r="C23" s="111"/>
      <c r="D23" s="111"/>
      <c r="E23" s="111"/>
      <c r="F23" s="111"/>
      <c r="G23" s="112"/>
      <c r="H23" s="112"/>
      <c r="I23" s="112"/>
      <c r="J23" s="112"/>
      <c r="K23" s="112"/>
      <c r="L23" s="112"/>
      <c r="M23" s="112"/>
      <c r="N23" s="112"/>
      <c r="O23" s="112"/>
    </row>
    <row r="24" spans="1:20" s="105" customFormat="1" ht="15" customHeight="1" x14ac:dyDescent="0.25">
      <c r="A24" s="214" t="s">
        <v>110</v>
      </c>
      <c r="B24" s="215"/>
      <c r="C24" s="215"/>
      <c r="D24" s="215"/>
      <c r="E24" s="215"/>
      <c r="F24" s="215"/>
      <c r="G24" s="215"/>
      <c r="H24" s="215"/>
      <c r="I24" s="215"/>
      <c r="J24" s="215"/>
      <c r="K24" s="215"/>
      <c r="L24" s="215"/>
      <c r="M24" s="215"/>
      <c r="N24" s="215"/>
      <c r="O24" s="216"/>
    </row>
    <row r="25" spans="1:20" s="105" customFormat="1" ht="15" customHeight="1" x14ac:dyDescent="0.25">
      <c r="A25" s="106" t="s">
        <v>3</v>
      </c>
      <c r="B25" s="131">
        <v>673.72500000000002</v>
      </c>
      <c r="C25" s="131">
        <v>650.36249999999995</v>
      </c>
      <c r="D25" s="131">
        <v>727.51250000000005</v>
      </c>
      <c r="E25" s="131">
        <v>643.45000000000005</v>
      </c>
      <c r="F25" s="131">
        <v>675.1875</v>
      </c>
      <c r="G25" s="132">
        <v>685.85260000000005</v>
      </c>
      <c r="H25" s="132">
        <v>720.7414</v>
      </c>
      <c r="I25" s="132">
        <v>749.37490000000003</v>
      </c>
      <c r="J25" s="132">
        <v>780.82240000000002</v>
      </c>
      <c r="K25" s="132">
        <v>806.0412</v>
      </c>
      <c r="L25" s="132">
        <v>980.50429999999994</v>
      </c>
      <c r="M25" s="132">
        <v>1118.1679999999999</v>
      </c>
      <c r="N25" s="132">
        <v>1266.8268</v>
      </c>
      <c r="O25" s="132">
        <v>1392.8710000000001</v>
      </c>
      <c r="P25" s="114">
        <v>62851.7</v>
      </c>
    </row>
    <row r="26" spans="1:20" s="105" customFormat="1" ht="15" customHeight="1" x14ac:dyDescent="0.25">
      <c r="A26" s="107" t="s">
        <v>87</v>
      </c>
      <c r="B26" s="131">
        <v>100.5</v>
      </c>
      <c r="C26" s="131">
        <v>76.05</v>
      </c>
      <c r="D26" s="131">
        <v>137.57500000000002</v>
      </c>
      <c r="E26" s="131">
        <v>91.75</v>
      </c>
      <c r="F26" s="131">
        <v>90.1</v>
      </c>
      <c r="G26" s="133">
        <v>68.778400000000005</v>
      </c>
      <c r="H26" s="133">
        <v>79.087400000000002</v>
      </c>
      <c r="I26" s="133">
        <v>73.7697</v>
      </c>
      <c r="J26" s="133">
        <v>78.143100000000004</v>
      </c>
      <c r="K26" s="133">
        <v>85.263400000000004</v>
      </c>
      <c r="L26" s="133">
        <v>92.551100000000005</v>
      </c>
      <c r="M26" s="133">
        <v>105.73399999999999</v>
      </c>
      <c r="N26" s="133">
        <v>106.4337</v>
      </c>
      <c r="O26" s="133">
        <v>122.3489</v>
      </c>
      <c r="P26" s="114">
        <v>4253.8999999999996</v>
      </c>
    </row>
    <row r="27" spans="1:20" s="105" customFormat="1" ht="24" x14ac:dyDescent="0.25">
      <c r="A27" s="108" t="s">
        <v>102</v>
      </c>
      <c r="B27" s="131">
        <v>77.075000000000003</v>
      </c>
      <c r="C27" s="131">
        <v>58.375</v>
      </c>
      <c r="D27" s="131">
        <v>116.77500000000001</v>
      </c>
      <c r="E27" s="131">
        <v>68.900000000000006</v>
      </c>
      <c r="F27" s="131">
        <v>69.599999999999994</v>
      </c>
      <c r="G27" s="133">
        <v>46.615000000000002</v>
      </c>
      <c r="H27" s="133">
        <v>52.546700000000001</v>
      </c>
      <c r="I27" s="133">
        <v>51.027900000000002</v>
      </c>
      <c r="J27" s="133">
        <v>55.055500000000002</v>
      </c>
      <c r="K27" s="133">
        <v>60.590300000000006</v>
      </c>
      <c r="L27" s="133">
        <v>63.941400000000002</v>
      </c>
      <c r="M27" s="133">
        <v>71.249799999999993</v>
      </c>
      <c r="N27" s="133">
        <v>72.983000000000004</v>
      </c>
      <c r="O27" s="133">
        <v>85.195599999999999</v>
      </c>
      <c r="P27" s="114">
        <v>3352.5</v>
      </c>
    </row>
    <row r="28" spans="1:20" s="105" customFormat="1" ht="15" customHeight="1" x14ac:dyDescent="0.25">
      <c r="A28" s="108" t="s">
        <v>16</v>
      </c>
      <c r="B28" s="131">
        <v>23.425000000000001</v>
      </c>
      <c r="C28" s="131">
        <v>17.675000000000001</v>
      </c>
      <c r="D28" s="131">
        <v>20.8</v>
      </c>
      <c r="E28" s="131">
        <v>22.85</v>
      </c>
      <c r="F28" s="131">
        <v>20.5</v>
      </c>
      <c r="G28" s="133">
        <v>22.163399999999999</v>
      </c>
      <c r="H28" s="133">
        <v>26.540700000000001</v>
      </c>
      <c r="I28" s="133">
        <v>22.741800000000001</v>
      </c>
      <c r="J28" s="133">
        <v>23.087599999999998</v>
      </c>
      <c r="K28" s="133">
        <v>24.673100000000002</v>
      </c>
      <c r="L28" s="133">
        <v>28.6097</v>
      </c>
      <c r="M28" s="133">
        <v>34.484200000000001</v>
      </c>
      <c r="N28" s="133">
        <v>33.450699999999998</v>
      </c>
      <c r="O28" s="133">
        <v>37.153300000000002</v>
      </c>
      <c r="P28" s="115">
        <v>901.4</v>
      </c>
    </row>
    <row r="29" spans="1:20" s="105" customFormat="1" ht="15" customHeight="1" x14ac:dyDescent="0.25">
      <c r="A29" s="107" t="s">
        <v>90</v>
      </c>
      <c r="B29" s="131">
        <v>47.137500000000003</v>
      </c>
      <c r="C29" s="131">
        <v>43.8</v>
      </c>
      <c r="D29" s="131">
        <v>48.55</v>
      </c>
      <c r="E29" s="131">
        <v>36.137500000000003</v>
      </c>
      <c r="F29" s="134">
        <v>38.253699999999995</v>
      </c>
      <c r="G29" s="133">
        <v>29.9834</v>
      </c>
      <c r="H29" s="133">
        <v>30.648199999999999</v>
      </c>
      <c r="I29" s="133">
        <v>32.105699999999999</v>
      </c>
      <c r="J29" s="133">
        <v>33.053600000000003</v>
      </c>
      <c r="K29" s="133">
        <v>36.322800000000001</v>
      </c>
      <c r="L29" s="133">
        <v>38.752800000000001</v>
      </c>
      <c r="M29" s="133">
        <v>45.823500000000003</v>
      </c>
      <c r="N29" s="133">
        <v>54.272199999999998</v>
      </c>
      <c r="O29" s="133">
        <v>61.914700000000003</v>
      </c>
      <c r="P29" s="114">
        <v>2297</v>
      </c>
    </row>
    <row r="30" spans="1:20" s="105" customFormat="1" ht="15" customHeight="1" x14ac:dyDescent="0.25">
      <c r="A30" s="108" t="s">
        <v>100</v>
      </c>
      <c r="B30" s="131">
        <v>14.9625</v>
      </c>
      <c r="C30" s="131">
        <v>20.6</v>
      </c>
      <c r="D30" s="131">
        <v>20.397500000000001</v>
      </c>
      <c r="E30" s="131">
        <v>16.675000000000001</v>
      </c>
      <c r="F30" s="131">
        <v>13.1387</v>
      </c>
      <c r="G30" s="133">
        <v>10.260300000000001</v>
      </c>
      <c r="H30" s="133">
        <v>10.192299999999999</v>
      </c>
      <c r="I30" s="133">
        <v>10.6784</v>
      </c>
      <c r="J30" s="133">
        <v>10.6493</v>
      </c>
      <c r="K30" s="133">
        <v>12.2738</v>
      </c>
      <c r="L30" s="133">
        <v>14.8043</v>
      </c>
      <c r="M30" s="133">
        <v>16.441400000000002</v>
      </c>
      <c r="N30" s="133">
        <v>19.285599999999999</v>
      </c>
      <c r="O30" s="133">
        <v>23.152000000000001</v>
      </c>
      <c r="P30" s="114">
        <v>1277.9000000000001</v>
      </c>
    </row>
    <row r="31" spans="1:20" s="105" customFormat="1" ht="15" customHeight="1" x14ac:dyDescent="0.25">
      <c r="A31" s="108" t="s">
        <v>19</v>
      </c>
      <c r="B31" s="131">
        <v>31.425000000000001</v>
      </c>
      <c r="C31" s="131">
        <v>23.2</v>
      </c>
      <c r="D31" s="131">
        <v>26.4025</v>
      </c>
      <c r="E31" s="131">
        <v>18.462499999999999</v>
      </c>
      <c r="F31" s="131">
        <v>25.114999999999998</v>
      </c>
      <c r="G31" s="133">
        <v>19.723099999999999</v>
      </c>
      <c r="H31" s="133">
        <v>20.4559</v>
      </c>
      <c r="I31" s="133">
        <v>21.427299999999999</v>
      </c>
      <c r="J31" s="133">
        <v>22.404299999999999</v>
      </c>
      <c r="K31" s="133">
        <v>24.048999999999999</v>
      </c>
      <c r="L31" s="133">
        <v>23.948499999999999</v>
      </c>
      <c r="M31" s="133">
        <v>29.382100000000001</v>
      </c>
      <c r="N31" s="133">
        <v>34.986600000000003</v>
      </c>
      <c r="O31" s="133">
        <v>38.762700000000002</v>
      </c>
      <c r="P31" s="114">
        <v>1019.1</v>
      </c>
    </row>
    <row r="32" spans="1:20" s="105" customFormat="1" ht="15" customHeight="1" x14ac:dyDescent="0.25">
      <c r="A32" s="122" t="s">
        <v>141</v>
      </c>
      <c r="B32" s="131">
        <v>0.75</v>
      </c>
      <c r="C32" s="131"/>
      <c r="D32" s="131">
        <v>1.75</v>
      </c>
      <c r="E32" s="131">
        <v>1</v>
      </c>
      <c r="F32" s="131"/>
      <c r="G32" s="133"/>
      <c r="H32" s="133"/>
      <c r="I32" s="133"/>
      <c r="J32" s="133"/>
      <c r="K32" s="133"/>
      <c r="L32" s="133"/>
      <c r="M32" s="133"/>
      <c r="N32" s="133"/>
      <c r="O32" s="133"/>
      <c r="P32" s="114"/>
    </row>
    <row r="33" spans="1:20" s="105" customFormat="1" ht="15" customHeight="1" x14ac:dyDescent="0.25">
      <c r="A33" s="123" t="s">
        <v>115</v>
      </c>
      <c r="B33" s="126"/>
      <c r="C33" s="126"/>
      <c r="D33" s="126"/>
      <c r="E33" s="126"/>
      <c r="F33" s="126"/>
      <c r="G33" s="129"/>
      <c r="H33" s="129"/>
      <c r="I33" s="129"/>
      <c r="J33" s="129"/>
      <c r="K33" s="129"/>
      <c r="L33" s="129"/>
      <c r="M33" s="129"/>
      <c r="N33" s="129"/>
      <c r="O33" s="129"/>
    </row>
    <row r="34" spans="1:20" s="105" customFormat="1" ht="15" customHeight="1" x14ac:dyDescent="0.25">
      <c r="A34" s="124" t="s">
        <v>116</v>
      </c>
      <c r="B34" s="131">
        <v>81.525000000000006</v>
      </c>
      <c r="C34" s="131">
        <v>74.825000000000003</v>
      </c>
      <c r="D34" s="131">
        <v>115.27500000000001</v>
      </c>
      <c r="E34" s="131">
        <v>57.924999999999997</v>
      </c>
      <c r="F34" s="131">
        <v>64.05</v>
      </c>
      <c r="G34" s="196">
        <v>70.3767</v>
      </c>
      <c r="H34" s="196">
        <v>76.958200000000005</v>
      </c>
      <c r="I34" s="196">
        <v>78.463200000000001</v>
      </c>
      <c r="J34" s="196">
        <v>74.059700000000007</v>
      </c>
      <c r="K34" s="196">
        <v>76.358599999999996</v>
      </c>
      <c r="L34" s="196">
        <v>91.044799999999995</v>
      </c>
      <c r="M34" s="196">
        <v>96.906199999999998</v>
      </c>
      <c r="N34" s="196">
        <v>103.4024</v>
      </c>
      <c r="O34" s="196">
        <v>112.79170000000001</v>
      </c>
      <c r="T34" s="109"/>
    </row>
    <row r="35" spans="1:20" s="105" customFormat="1" ht="15" customHeight="1" x14ac:dyDescent="0.25">
      <c r="A35" s="125" t="s">
        <v>117</v>
      </c>
      <c r="B35" s="131">
        <v>136.5625</v>
      </c>
      <c r="C35" s="131">
        <v>138.25</v>
      </c>
      <c r="D35" s="131">
        <v>103.55</v>
      </c>
      <c r="E35" s="131">
        <v>156.11250000000001</v>
      </c>
      <c r="F35" s="131">
        <v>98.35</v>
      </c>
      <c r="G35" s="196">
        <v>87.025700000000001</v>
      </c>
      <c r="H35" s="196">
        <v>89.872900000000001</v>
      </c>
      <c r="I35" s="196">
        <v>97.094999999999999</v>
      </c>
      <c r="J35" s="196">
        <v>98.957599999999999</v>
      </c>
      <c r="K35" s="196">
        <v>96.243099999999998</v>
      </c>
      <c r="L35" s="196">
        <v>113.5912</v>
      </c>
      <c r="M35" s="196">
        <v>127.1139</v>
      </c>
      <c r="N35" s="196">
        <v>132.8288</v>
      </c>
      <c r="O35" s="196">
        <v>143.94120000000001</v>
      </c>
    </row>
    <row r="36" spans="1:20" s="105" customFormat="1" ht="15" customHeight="1" x14ac:dyDescent="0.25">
      <c r="A36" s="106" t="s">
        <v>8</v>
      </c>
      <c r="B36" s="131"/>
      <c r="C36" s="131"/>
      <c r="D36" s="131"/>
      <c r="E36" s="131"/>
      <c r="F36" s="131">
        <v>675.2</v>
      </c>
      <c r="G36" s="132">
        <v>704.1</v>
      </c>
      <c r="H36" s="132">
        <v>734.5</v>
      </c>
      <c r="I36" s="132">
        <v>765.6</v>
      </c>
      <c r="J36" s="132">
        <v>797.2</v>
      </c>
      <c r="K36" s="132">
        <v>830.4</v>
      </c>
      <c r="L36" s="132">
        <v>997.3</v>
      </c>
      <c r="M36" s="132">
        <v>1174.5</v>
      </c>
      <c r="N36" s="132">
        <v>1352.6</v>
      </c>
      <c r="O36" s="132">
        <v>1544.6</v>
      </c>
    </row>
    <row r="37" spans="1:20" s="105" customFormat="1" ht="15" customHeight="1" x14ac:dyDescent="0.25">
      <c r="A37" s="106" t="s">
        <v>118</v>
      </c>
      <c r="B37" s="131"/>
      <c r="C37" s="131"/>
      <c r="D37" s="131"/>
      <c r="E37" s="131"/>
      <c r="F37" s="131"/>
      <c r="G37" s="132">
        <v>-18.2</v>
      </c>
      <c r="H37" s="132">
        <v>-13.8</v>
      </c>
      <c r="I37" s="132">
        <v>-16.3</v>
      </c>
      <c r="J37" s="132">
        <v>-16.3</v>
      </c>
      <c r="K37" s="132">
        <v>-24.3</v>
      </c>
      <c r="L37" s="132">
        <v>-16.8</v>
      </c>
      <c r="M37" s="132">
        <v>-56.3</v>
      </c>
      <c r="N37" s="132">
        <v>-85.7</v>
      </c>
      <c r="O37" s="132">
        <v>-151.80000000000001</v>
      </c>
    </row>
    <row r="38" spans="1:20" s="105" customFormat="1" ht="15" customHeight="1" x14ac:dyDescent="0.25">
      <c r="B38" s="116"/>
      <c r="C38" s="116"/>
      <c r="D38" s="116"/>
      <c r="E38" s="116"/>
      <c r="F38" s="116"/>
      <c r="G38" s="135"/>
      <c r="H38" s="135"/>
      <c r="I38" s="135"/>
      <c r="J38" s="135"/>
      <c r="K38" s="135"/>
      <c r="L38" s="135"/>
      <c r="M38" s="135"/>
      <c r="N38" s="135"/>
      <c r="O38" s="135"/>
    </row>
    <row r="39" spans="1:20" s="105" customFormat="1" ht="15" customHeight="1" x14ac:dyDescent="0.25">
      <c r="A39" s="118" t="s">
        <v>93</v>
      </c>
      <c r="B39" s="119"/>
      <c r="C39" s="119"/>
      <c r="D39" s="119"/>
      <c r="E39" s="119"/>
      <c r="F39" s="119"/>
      <c r="G39" s="119"/>
      <c r="H39" s="145"/>
      <c r="I39" s="145"/>
      <c r="J39" s="120"/>
      <c r="K39" s="120"/>
      <c r="L39" s="120"/>
      <c r="M39" s="120"/>
      <c r="N39" s="120"/>
      <c r="O39" s="120"/>
    </row>
    <row r="40" spans="1:20" s="105" customFormat="1" ht="15" customHeight="1" x14ac:dyDescent="0.25"/>
  </sheetData>
  <sheetProtection algorithmName="SHA-256" hashValue="OeGDbvYJjLOAmR+SWcVGZq/T/GdsQYowY5ELFYxjIPM=" saltValue="JjF/qO5BNlCAgc3wpgIvnQ==" spinCount="100000" sheet="1"/>
  <mergeCells count="3">
    <mergeCell ref="A9:O9"/>
    <mergeCell ref="A24:O24"/>
    <mergeCell ref="D1:P6"/>
  </mergeCells>
  <conditionalFormatting sqref="B15:E17">
    <cfRule type="cellIs" dxfId="38" priority="7" operator="lessThan">
      <formula>0</formula>
    </cfRule>
  </conditionalFormatting>
  <conditionalFormatting sqref="B19:E22">
    <cfRule type="cellIs" dxfId="37" priority="3" operator="lessThan">
      <formula>0</formula>
    </cfRule>
  </conditionalFormatting>
  <conditionalFormatting sqref="B30:E32">
    <cfRule type="cellIs" dxfId="36" priority="5" operator="lessThan">
      <formula>0</formula>
    </cfRule>
  </conditionalFormatting>
  <conditionalFormatting sqref="B36:E37">
    <cfRule type="cellIs" dxfId="35" priority="2" operator="lessThan">
      <formula>0</formula>
    </cfRule>
  </conditionalFormatting>
  <conditionalFormatting sqref="B34:O35">
    <cfRule type="cellIs" dxfId="34" priority="1" operator="lessThan">
      <formula>0</formula>
    </cfRule>
  </conditionalFormatting>
  <conditionalFormatting sqref="F22:O22">
    <cfRule type="cellIs" dxfId="33" priority="6" operator="lessThan">
      <formula>0</formula>
    </cfRule>
  </conditionalFormatting>
  <conditionalFormatting sqref="F37:O37">
    <cfRule type="cellIs" dxfId="32"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6EA25-FD2B-414A-BAD2-9C592D7BE7B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121" customWidth="1" collapsed="1"/>
    <col min="2" max="15" width="10.5703125" style="121" bestFit="1" customWidth="1" collapsed="1"/>
    <col min="16" max="16384" width="24.42578125" style="121" collapsed="1"/>
  </cols>
  <sheetData>
    <row r="1" spans="1:20" s="182" customFormat="1" ht="21" customHeight="1" x14ac:dyDescent="0.2">
      <c r="A1" s="170" t="s">
        <v>0</v>
      </c>
      <c r="D1" s="218" t="s">
        <v>130</v>
      </c>
      <c r="E1" s="218"/>
      <c r="F1" s="218"/>
      <c r="G1" s="218"/>
      <c r="H1" s="218"/>
      <c r="I1" s="218"/>
      <c r="J1" s="218"/>
      <c r="K1" s="218"/>
      <c r="L1" s="218"/>
      <c r="M1" s="218"/>
      <c r="N1" s="218"/>
      <c r="O1" s="218"/>
      <c r="P1" s="218"/>
    </row>
    <row r="2" spans="1:20" s="184" customFormat="1" ht="12.75" customHeight="1" x14ac:dyDescent="0.2">
      <c r="A2" s="175"/>
      <c r="B2" s="175"/>
      <c r="C2" s="175"/>
      <c r="D2" s="218"/>
      <c r="E2" s="218"/>
      <c r="F2" s="218"/>
      <c r="G2" s="218"/>
      <c r="H2" s="218"/>
      <c r="I2" s="218"/>
      <c r="J2" s="218"/>
      <c r="K2" s="218"/>
      <c r="L2" s="218"/>
      <c r="M2" s="218"/>
      <c r="N2" s="218"/>
      <c r="O2" s="218"/>
      <c r="P2" s="218"/>
      <c r="Q2" s="175"/>
      <c r="R2" s="175"/>
      <c r="S2" s="175"/>
      <c r="T2" s="175"/>
    </row>
    <row r="3" spans="1:20" s="184" customFormat="1" ht="12.75" customHeight="1" x14ac:dyDescent="0.25">
      <c r="A3" s="175"/>
      <c r="B3" s="175"/>
      <c r="C3" s="175"/>
      <c r="D3" s="218"/>
      <c r="E3" s="218"/>
      <c r="F3" s="218"/>
      <c r="G3" s="218"/>
      <c r="H3" s="218"/>
      <c r="I3" s="218"/>
      <c r="J3" s="218"/>
      <c r="K3" s="218"/>
      <c r="L3" s="218"/>
      <c r="M3" s="218"/>
      <c r="N3" s="218"/>
      <c r="O3" s="218"/>
      <c r="P3" s="218"/>
      <c r="Q3" s="185"/>
      <c r="R3" s="175"/>
      <c r="S3" s="175"/>
      <c r="T3" s="175"/>
    </row>
    <row r="4" spans="1:20" s="184" customFormat="1" ht="12.75" customHeight="1" x14ac:dyDescent="0.2">
      <c r="A4" s="175"/>
      <c r="B4" s="175"/>
      <c r="C4" s="175"/>
      <c r="D4" s="218"/>
      <c r="E4" s="218"/>
      <c r="F4" s="218"/>
      <c r="G4" s="218"/>
      <c r="H4" s="218"/>
      <c r="I4" s="218"/>
      <c r="J4" s="218"/>
      <c r="K4" s="218"/>
      <c r="L4" s="218"/>
      <c r="M4" s="218"/>
      <c r="N4" s="218"/>
      <c r="O4" s="218"/>
      <c r="P4" s="218"/>
      <c r="Q4" s="175"/>
      <c r="R4" s="175"/>
      <c r="S4" s="175"/>
      <c r="T4" s="175"/>
    </row>
    <row r="5" spans="1:20" s="184" customFormat="1" ht="12.75" customHeight="1" x14ac:dyDescent="0.2">
      <c r="A5" s="175"/>
      <c r="B5" s="175"/>
      <c r="C5" s="175"/>
      <c r="D5" s="218"/>
      <c r="E5" s="218"/>
      <c r="F5" s="218"/>
      <c r="G5" s="218"/>
      <c r="H5" s="218"/>
      <c r="I5" s="218"/>
      <c r="J5" s="218"/>
      <c r="K5" s="218"/>
      <c r="L5" s="218"/>
      <c r="M5" s="218"/>
      <c r="N5" s="218"/>
      <c r="O5" s="218"/>
      <c r="P5" s="218"/>
      <c r="Q5" s="175"/>
      <c r="R5" s="175"/>
      <c r="S5" s="175"/>
      <c r="T5" s="175"/>
    </row>
    <row r="6" spans="1:20" s="184" customFormat="1" ht="12.75" customHeight="1" x14ac:dyDescent="0.2">
      <c r="A6" s="175"/>
      <c r="B6" s="175"/>
      <c r="C6" s="175"/>
      <c r="D6" s="218"/>
      <c r="E6" s="218"/>
      <c r="F6" s="218"/>
      <c r="G6" s="218"/>
      <c r="H6" s="218"/>
      <c r="I6" s="218"/>
      <c r="J6" s="218"/>
      <c r="K6" s="218"/>
      <c r="L6" s="218"/>
      <c r="M6" s="218"/>
      <c r="N6" s="218"/>
      <c r="O6" s="218"/>
      <c r="P6" s="218"/>
      <c r="Q6" s="175"/>
      <c r="R6" s="175"/>
      <c r="S6" s="175"/>
      <c r="T6" s="175"/>
    </row>
    <row r="7" spans="1:20" s="103" customFormat="1" ht="39" customHeight="1" x14ac:dyDescent="0.2">
      <c r="A7" s="219" t="s">
        <v>131</v>
      </c>
      <c r="B7" s="219"/>
      <c r="C7" s="219"/>
      <c r="D7" s="219"/>
      <c r="E7" s="191"/>
      <c r="F7" s="191"/>
      <c r="G7" s="191"/>
      <c r="H7" s="191"/>
      <c r="I7" s="191"/>
      <c r="J7" s="191"/>
      <c r="K7" s="191"/>
      <c r="L7" s="191"/>
      <c r="M7" s="191"/>
      <c r="N7" s="191"/>
      <c r="O7" s="191"/>
      <c r="P7" s="192"/>
      <c r="Q7" s="192"/>
      <c r="R7" s="192" t="s">
        <v>114</v>
      </c>
      <c r="S7" s="192"/>
      <c r="T7" s="192"/>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71</v>
      </c>
      <c r="B9" s="212"/>
      <c r="C9" s="212"/>
      <c r="D9" s="212"/>
      <c r="E9" s="212"/>
      <c r="F9" s="212"/>
      <c r="G9" s="212"/>
      <c r="H9" s="212"/>
      <c r="I9" s="212"/>
      <c r="J9" s="212"/>
      <c r="K9" s="212"/>
      <c r="L9" s="212"/>
      <c r="M9" s="212"/>
      <c r="N9" s="212"/>
      <c r="O9" s="213"/>
    </row>
    <row r="10" spans="1:20" s="105" customFormat="1" ht="15" customHeight="1" x14ac:dyDescent="0.25">
      <c r="A10" s="106" t="s">
        <v>3</v>
      </c>
      <c r="B10" s="126">
        <v>68</v>
      </c>
      <c r="C10" s="126">
        <v>53</v>
      </c>
      <c r="D10" s="126">
        <v>24</v>
      </c>
      <c r="E10" s="126">
        <v>16</v>
      </c>
      <c r="F10" s="126">
        <v>25</v>
      </c>
      <c r="G10" s="128">
        <v>26</v>
      </c>
      <c r="H10" s="128">
        <v>30.5</v>
      </c>
      <c r="I10" s="128">
        <v>30.6</v>
      </c>
      <c r="J10" s="128">
        <v>34</v>
      </c>
      <c r="K10" s="128">
        <v>37.799999999999997</v>
      </c>
      <c r="L10" s="128">
        <v>59.5</v>
      </c>
      <c r="M10" s="128">
        <v>71.7</v>
      </c>
      <c r="N10" s="128">
        <v>78.2</v>
      </c>
      <c r="O10" s="128">
        <v>85.9</v>
      </c>
    </row>
    <row r="11" spans="1:20" s="105" customFormat="1" ht="15" customHeight="1" x14ac:dyDescent="0.25">
      <c r="A11" s="107" t="s">
        <v>87</v>
      </c>
      <c r="B11" s="126">
        <v>30</v>
      </c>
      <c r="C11" s="126">
        <v>17</v>
      </c>
      <c r="D11" s="126">
        <v>9</v>
      </c>
      <c r="E11" s="126">
        <v>7</v>
      </c>
      <c r="F11" s="126">
        <v>16</v>
      </c>
      <c r="G11" s="129">
        <v>12.8</v>
      </c>
      <c r="H11" s="129">
        <v>13.299999999999999</v>
      </c>
      <c r="I11" s="129">
        <v>11.6</v>
      </c>
      <c r="J11" s="129">
        <v>14.9</v>
      </c>
      <c r="K11" s="129">
        <v>19.5</v>
      </c>
      <c r="L11" s="129">
        <v>22.900000000000002</v>
      </c>
      <c r="M11" s="129">
        <v>34</v>
      </c>
      <c r="N11" s="129">
        <v>34.700000000000003</v>
      </c>
      <c r="O11" s="129">
        <v>36.4</v>
      </c>
    </row>
    <row r="12" spans="1:20" s="105" customFormat="1" ht="24" x14ac:dyDescent="0.25">
      <c r="A12" s="108" t="s">
        <v>102</v>
      </c>
      <c r="B12" s="143" t="s">
        <v>121</v>
      </c>
      <c r="C12" s="143" t="s">
        <v>121</v>
      </c>
      <c r="D12" s="143" t="s">
        <v>121</v>
      </c>
      <c r="E12" s="143" t="s">
        <v>121</v>
      </c>
      <c r="F12" s="126">
        <v>16</v>
      </c>
      <c r="G12" s="129">
        <v>12.8</v>
      </c>
      <c r="H12" s="129">
        <v>13.299999999999999</v>
      </c>
      <c r="I12" s="129">
        <v>11.6</v>
      </c>
      <c r="J12" s="129">
        <v>14.9</v>
      </c>
      <c r="K12" s="129">
        <v>19.5</v>
      </c>
      <c r="L12" s="129">
        <v>22.900000000000002</v>
      </c>
      <c r="M12" s="129">
        <v>34</v>
      </c>
      <c r="N12" s="129">
        <v>31.3</v>
      </c>
      <c r="O12" s="129">
        <v>31.4</v>
      </c>
    </row>
    <row r="13" spans="1:20" s="105" customFormat="1" ht="15" customHeight="1" x14ac:dyDescent="0.25">
      <c r="A13" s="108" t="s">
        <v>16</v>
      </c>
      <c r="B13" s="143" t="s">
        <v>121</v>
      </c>
      <c r="C13" s="143" t="s">
        <v>121</v>
      </c>
      <c r="D13" s="143" t="s">
        <v>121</v>
      </c>
      <c r="E13" s="143" t="s">
        <v>121</v>
      </c>
      <c r="F13" s="126"/>
      <c r="G13" s="129"/>
      <c r="H13" s="129"/>
      <c r="I13" s="129"/>
      <c r="J13" s="129"/>
      <c r="K13" s="129"/>
      <c r="L13" s="129"/>
      <c r="M13" s="129"/>
      <c r="N13" s="129">
        <v>3.4</v>
      </c>
      <c r="O13" s="129">
        <v>5</v>
      </c>
    </row>
    <row r="14" spans="1:20" s="105" customFormat="1" ht="15" customHeight="1" x14ac:dyDescent="0.25">
      <c r="A14" s="107" t="s">
        <v>90</v>
      </c>
      <c r="B14" s="126">
        <v>25</v>
      </c>
      <c r="C14" s="126">
        <v>31</v>
      </c>
      <c r="D14" s="126">
        <v>43.4</v>
      </c>
      <c r="E14" s="126">
        <v>13</v>
      </c>
      <c r="F14" s="130">
        <v>11</v>
      </c>
      <c r="G14" s="129">
        <v>9.8000000000000007</v>
      </c>
      <c r="H14" s="129">
        <v>5.4</v>
      </c>
      <c r="I14" s="129">
        <v>9.6999999999999993</v>
      </c>
      <c r="J14" s="129">
        <v>9.1999999999999993</v>
      </c>
      <c r="K14" s="129">
        <v>13.4</v>
      </c>
      <c r="L14" s="129">
        <v>22.4</v>
      </c>
      <c r="M14" s="129">
        <v>25.2</v>
      </c>
      <c r="N14" s="129">
        <v>28.6</v>
      </c>
      <c r="O14" s="129">
        <v>33.799999999999997</v>
      </c>
    </row>
    <row r="15" spans="1:20" s="105" customFormat="1" ht="15" customHeight="1" x14ac:dyDescent="0.25">
      <c r="A15" s="108" t="s">
        <v>100</v>
      </c>
      <c r="B15" s="143" t="s">
        <v>121</v>
      </c>
      <c r="C15" s="143" t="s">
        <v>121</v>
      </c>
      <c r="D15" s="143" t="s">
        <v>121</v>
      </c>
      <c r="E15" s="126"/>
      <c r="F15" s="126"/>
      <c r="G15" s="129"/>
      <c r="H15" s="129"/>
      <c r="I15" s="129"/>
      <c r="J15" s="129"/>
      <c r="K15" s="129"/>
      <c r="L15" s="129"/>
      <c r="M15" s="129"/>
      <c r="N15" s="129">
        <v>3.1</v>
      </c>
      <c r="O15" s="129">
        <v>3.4</v>
      </c>
      <c r="T15" s="109"/>
    </row>
    <row r="16" spans="1:20" s="105" customFormat="1" ht="15" customHeight="1" x14ac:dyDescent="0.25">
      <c r="A16" s="108" t="s">
        <v>19</v>
      </c>
      <c r="B16" s="143" t="s">
        <v>121</v>
      </c>
      <c r="C16" s="143" t="s">
        <v>121</v>
      </c>
      <c r="D16" s="126"/>
      <c r="E16" s="126"/>
      <c r="F16" s="126"/>
      <c r="G16" s="129"/>
      <c r="H16" s="129"/>
      <c r="I16" s="129"/>
      <c r="J16" s="129"/>
      <c r="K16" s="129"/>
      <c r="L16" s="129">
        <v>2.1</v>
      </c>
      <c r="M16" s="129">
        <v>2.4</v>
      </c>
      <c r="N16" s="129"/>
      <c r="O16" s="129">
        <v>3.1</v>
      </c>
    </row>
    <row r="17" spans="1:20" s="105" customFormat="1" ht="15" customHeight="1" x14ac:dyDescent="0.25">
      <c r="A17" s="122" t="s">
        <v>141</v>
      </c>
      <c r="B17" s="126">
        <v>18</v>
      </c>
      <c r="C17" s="126">
        <v>27</v>
      </c>
      <c r="D17" s="143" t="s">
        <v>121</v>
      </c>
      <c r="E17" s="126">
        <v>13</v>
      </c>
      <c r="F17" s="126">
        <v>11</v>
      </c>
      <c r="G17" s="129">
        <v>9.8000000000000007</v>
      </c>
      <c r="H17" s="129">
        <v>5.4</v>
      </c>
      <c r="I17" s="129">
        <v>9.6999999999999993</v>
      </c>
      <c r="J17" s="129">
        <v>9.1999999999999993</v>
      </c>
      <c r="K17" s="129">
        <v>13.4</v>
      </c>
      <c r="L17" s="129">
        <v>20.299999999999997</v>
      </c>
      <c r="M17" s="129">
        <v>22.8</v>
      </c>
      <c r="N17" s="129">
        <v>25.5</v>
      </c>
      <c r="O17" s="129">
        <v>27.299999999999997</v>
      </c>
    </row>
    <row r="18" spans="1:20" s="105" customFormat="1" ht="15" customHeight="1" x14ac:dyDescent="0.25">
      <c r="A18" s="123" t="s">
        <v>115</v>
      </c>
      <c r="B18" s="126"/>
      <c r="C18" s="126"/>
      <c r="D18" s="126"/>
      <c r="E18" s="126"/>
      <c r="F18" s="126"/>
      <c r="G18" s="129"/>
      <c r="H18" s="129"/>
      <c r="I18" s="129"/>
      <c r="J18" s="129"/>
      <c r="K18" s="129"/>
      <c r="L18" s="129"/>
      <c r="M18" s="129"/>
      <c r="N18" s="129"/>
      <c r="O18" s="129"/>
    </row>
    <row r="19" spans="1:20" s="105" customFormat="1" ht="15" customHeight="1" x14ac:dyDescent="0.25">
      <c r="A19" s="124" t="s">
        <v>116</v>
      </c>
      <c r="B19" s="126">
        <v>10</v>
      </c>
      <c r="C19" s="126">
        <v>10</v>
      </c>
      <c r="D19" s="143" t="s">
        <v>121</v>
      </c>
      <c r="E19" s="143" t="s">
        <v>121</v>
      </c>
      <c r="F19" s="126">
        <v>10</v>
      </c>
      <c r="G19" s="129">
        <v>7.4</v>
      </c>
      <c r="H19" s="129">
        <v>8.9</v>
      </c>
      <c r="I19" s="129">
        <v>8</v>
      </c>
      <c r="J19" s="129">
        <v>9.6</v>
      </c>
      <c r="K19" s="129">
        <v>8.6999999999999993</v>
      </c>
      <c r="L19" s="129">
        <v>13.2</v>
      </c>
      <c r="M19" s="129">
        <v>15.2</v>
      </c>
      <c r="N19" s="129">
        <v>15.7</v>
      </c>
      <c r="O19" s="129">
        <v>17.5</v>
      </c>
      <c r="T19" s="109"/>
    </row>
    <row r="20" spans="1:20" s="105" customFormat="1" ht="15" customHeight="1" x14ac:dyDescent="0.25">
      <c r="A20" s="125" t="s">
        <v>117</v>
      </c>
      <c r="B20" s="126">
        <v>18</v>
      </c>
      <c r="C20" s="126">
        <v>13</v>
      </c>
      <c r="D20" s="126">
        <v>8</v>
      </c>
      <c r="E20" s="126">
        <v>15</v>
      </c>
      <c r="F20" s="126">
        <v>7</v>
      </c>
      <c r="G20" s="129">
        <v>7.3</v>
      </c>
      <c r="H20" s="129">
        <v>9.4</v>
      </c>
      <c r="I20" s="129">
        <v>9.6</v>
      </c>
      <c r="J20" s="129">
        <v>13</v>
      </c>
      <c r="K20" s="129">
        <v>15</v>
      </c>
      <c r="L20" s="129">
        <v>19.7</v>
      </c>
      <c r="M20" s="129">
        <v>22.8</v>
      </c>
      <c r="N20" s="129">
        <v>24.7</v>
      </c>
      <c r="O20" s="129">
        <v>24.2</v>
      </c>
    </row>
    <row r="21" spans="1:20" s="105" customFormat="1" ht="15" customHeight="1" x14ac:dyDescent="0.25">
      <c r="A21" s="106" t="s">
        <v>8</v>
      </c>
      <c r="B21" s="126"/>
      <c r="C21" s="126"/>
      <c r="D21" s="126"/>
      <c r="E21" s="126"/>
      <c r="F21" s="126">
        <v>25</v>
      </c>
      <c r="G21" s="128">
        <v>28.2</v>
      </c>
      <c r="H21" s="128">
        <v>30</v>
      </c>
      <c r="I21" s="128">
        <v>30.5</v>
      </c>
      <c r="J21" s="128">
        <v>29.9</v>
      </c>
      <c r="K21" s="128">
        <v>32.200000000000003</v>
      </c>
      <c r="L21" s="128">
        <v>34.5</v>
      </c>
      <c r="M21" s="128">
        <v>39.700000000000003</v>
      </c>
      <c r="N21" s="128">
        <v>42.6</v>
      </c>
      <c r="O21" s="128">
        <v>49.5</v>
      </c>
    </row>
    <row r="22" spans="1:20" s="105" customFormat="1" ht="15" customHeight="1" x14ac:dyDescent="0.25">
      <c r="A22" s="106" t="s">
        <v>118</v>
      </c>
      <c r="B22" s="126"/>
      <c r="C22" s="126"/>
      <c r="D22" s="126"/>
      <c r="E22" s="126"/>
      <c r="F22" s="126"/>
      <c r="G22" s="128">
        <v>-2.2000000000000002</v>
      </c>
      <c r="H22" s="128">
        <v>0.5</v>
      </c>
      <c r="I22" s="128">
        <v>0.1</v>
      </c>
      <c r="J22" s="128">
        <v>4.0999999999999996</v>
      </c>
      <c r="K22" s="128">
        <v>5.6</v>
      </c>
      <c r="L22" s="128">
        <v>25</v>
      </c>
      <c r="M22" s="128">
        <v>32</v>
      </c>
      <c r="N22" s="128">
        <v>35.6</v>
      </c>
      <c r="O22" s="128">
        <v>36.4</v>
      </c>
    </row>
    <row r="23" spans="1:20" s="113" customFormat="1" ht="15" customHeight="1" x14ac:dyDescent="0.25">
      <c r="A23" s="110"/>
      <c r="B23" s="111"/>
      <c r="C23" s="111"/>
      <c r="D23" s="111"/>
      <c r="E23" s="111"/>
      <c r="F23" s="111"/>
      <c r="G23" s="112"/>
      <c r="H23" s="112"/>
      <c r="I23" s="112"/>
      <c r="J23" s="112"/>
      <c r="K23" s="112"/>
      <c r="L23" s="112"/>
      <c r="M23" s="112"/>
      <c r="N23" s="112"/>
      <c r="O23" s="112"/>
    </row>
    <row r="24" spans="1:20" s="105" customFormat="1" ht="15" customHeight="1" x14ac:dyDescent="0.25">
      <c r="A24" s="214" t="s">
        <v>110</v>
      </c>
      <c r="B24" s="215"/>
      <c r="C24" s="215"/>
      <c r="D24" s="215"/>
      <c r="E24" s="215"/>
      <c r="F24" s="215"/>
      <c r="G24" s="215"/>
      <c r="H24" s="215"/>
      <c r="I24" s="215"/>
      <c r="J24" s="215"/>
      <c r="K24" s="215"/>
      <c r="L24" s="215"/>
      <c r="M24" s="215"/>
      <c r="N24" s="215"/>
      <c r="O24" s="216"/>
    </row>
    <row r="25" spans="1:20" s="105" customFormat="1" ht="15" customHeight="1" x14ac:dyDescent="0.25">
      <c r="A25" s="106" t="s">
        <v>3</v>
      </c>
      <c r="B25" s="131">
        <v>55.862499999999997</v>
      </c>
      <c r="C25" s="131">
        <v>49.237499999999997</v>
      </c>
      <c r="D25" s="131">
        <v>17.225000000000001</v>
      </c>
      <c r="E25" s="131">
        <v>14.6</v>
      </c>
      <c r="F25" s="131">
        <v>22.15</v>
      </c>
      <c r="G25" s="132">
        <v>21.641999999999999</v>
      </c>
      <c r="H25" s="132">
        <v>24.524000000000001</v>
      </c>
      <c r="I25" s="132">
        <v>24.800999999999998</v>
      </c>
      <c r="J25" s="132">
        <v>28.874199999999998</v>
      </c>
      <c r="K25" s="132">
        <v>30.564800000000002</v>
      </c>
      <c r="L25" s="132">
        <v>50.819099999999999</v>
      </c>
      <c r="M25" s="132">
        <v>59.602400000000003</v>
      </c>
      <c r="N25" s="132">
        <v>66.995199999999997</v>
      </c>
      <c r="O25" s="132">
        <v>69.580399999999997</v>
      </c>
      <c r="P25" s="114">
        <v>62851.7</v>
      </c>
    </row>
    <row r="26" spans="1:20" s="105" customFormat="1" ht="15" customHeight="1" x14ac:dyDescent="0.25">
      <c r="A26" s="107" t="s">
        <v>87</v>
      </c>
      <c r="B26" s="131">
        <v>23.450000000000003</v>
      </c>
      <c r="C26" s="131">
        <v>17.125</v>
      </c>
      <c r="D26" s="131">
        <v>7.1250000000000009</v>
      </c>
      <c r="E26" s="131">
        <v>7.7750000000000004</v>
      </c>
      <c r="F26" s="131">
        <v>16.100000000000001</v>
      </c>
      <c r="G26" s="133">
        <v>11.241999999999999</v>
      </c>
      <c r="H26" s="133">
        <v>11.6081</v>
      </c>
      <c r="I26" s="133">
        <v>9.5290999999999997</v>
      </c>
      <c r="J26" s="133">
        <v>13.4916</v>
      </c>
      <c r="K26" s="133">
        <v>16.230199999999996</v>
      </c>
      <c r="L26" s="133">
        <v>19.478400000000001</v>
      </c>
      <c r="M26" s="133">
        <v>28.738399999999999</v>
      </c>
      <c r="N26" s="133">
        <v>29.529600000000002</v>
      </c>
      <c r="O26" s="133">
        <v>29.8447</v>
      </c>
      <c r="P26" s="114">
        <v>4253.8999999999996</v>
      </c>
    </row>
    <row r="27" spans="1:20" s="105" customFormat="1" ht="24" x14ac:dyDescent="0.25">
      <c r="A27" s="108" t="s">
        <v>102</v>
      </c>
      <c r="B27" s="131">
        <v>22.35</v>
      </c>
      <c r="C27" s="131">
        <v>14.875</v>
      </c>
      <c r="D27" s="131">
        <v>6.8000000000000007</v>
      </c>
      <c r="E27" s="131">
        <v>6.0250000000000004</v>
      </c>
      <c r="F27" s="131">
        <v>16.100000000000001</v>
      </c>
      <c r="G27" s="133">
        <v>11.241999999999999</v>
      </c>
      <c r="H27" s="133">
        <v>11.6081</v>
      </c>
      <c r="I27" s="133">
        <v>9.5290999999999997</v>
      </c>
      <c r="J27" s="133">
        <v>13.4916</v>
      </c>
      <c r="K27" s="133">
        <v>16.230199999999996</v>
      </c>
      <c r="L27" s="133">
        <v>19.478400000000001</v>
      </c>
      <c r="M27" s="133">
        <v>28.738399999999999</v>
      </c>
      <c r="N27" s="133">
        <v>27.643800000000002</v>
      </c>
      <c r="O27" s="133">
        <v>26.480899999999998</v>
      </c>
      <c r="P27" s="114">
        <v>3352.5</v>
      </c>
    </row>
    <row r="28" spans="1:20" s="105" customFormat="1" ht="15" customHeight="1" x14ac:dyDescent="0.25">
      <c r="A28" s="108" t="s">
        <v>16</v>
      </c>
      <c r="B28" s="131">
        <v>1.1000000000000001</v>
      </c>
      <c r="C28" s="131">
        <v>2.25</v>
      </c>
      <c r="D28" s="131">
        <v>0.32500000000000001</v>
      </c>
      <c r="E28" s="131">
        <v>1.75</v>
      </c>
      <c r="F28" s="131"/>
      <c r="G28" s="133"/>
      <c r="H28" s="133"/>
      <c r="I28" s="133"/>
      <c r="J28" s="133"/>
      <c r="K28" s="133"/>
      <c r="L28" s="133"/>
      <c r="M28" s="133"/>
      <c r="N28" s="133">
        <v>1.8857999999999999</v>
      </c>
      <c r="O28" s="133">
        <v>3.3637999999999999</v>
      </c>
      <c r="P28" s="115">
        <v>901.4</v>
      </c>
    </row>
    <row r="29" spans="1:20" s="105" customFormat="1" ht="15" customHeight="1" x14ac:dyDescent="0.25">
      <c r="A29" s="107" t="s">
        <v>90</v>
      </c>
      <c r="B29" s="131">
        <v>24</v>
      </c>
      <c r="C29" s="131">
        <v>28.049999999999997</v>
      </c>
      <c r="D29" s="131">
        <v>42.695</v>
      </c>
      <c r="E29" s="131">
        <v>11.525</v>
      </c>
      <c r="F29" s="134">
        <v>12.399999999999999</v>
      </c>
      <c r="G29" s="133">
        <v>9.9938000000000002</v>
      </c>
      <c r="H29" s="133">
        <v>5.4752999999999998</v>
      </c>
      <c r="I29" s="133">
        <v>9.4842000000000013</v>
      </c>
      <c r="J29" s="133">
        <v>9.3339999999999996</v>
      </c>
      <c r="K29" s="133">
        <v>13.1357</v>
      </c>
      <c r="L29" s="133">
        <v>21.2075</v>
      </c>
      <c r="M29" s="133">
        <v>25.1343</v>
      </c>
      <c r="N29" s="133">
        <v>28.582000000000001</v>
      </c>
      <c r="O29" s="133">
        <v>31.693599999999996</v>
      </c>
      <c r="P29" s="114">
        <v>2297</v>
      </c>
    </row>
    <row r="30" spans="1:20" s="105" customFormat="1" ht="15" customHeight="1" x14ac:dyDescent="0.25">
      <c r="A30" s="108" t="s">
        <v>100</v>
      </c>
      <c r="B30" s="131">
        <v>1.6</v>
      </c>
      <c r="C30" s="131">
        <v>3.15</v>
      </c>
      <c r="D30" s="131">
        <v>1.32</v>
      </c>
      <c r="E30" s="131"/>
      <c r="F30" s="131"/>
      <c r="G30" s="133"/>
      <c r="H30" s="133"/>
      <c r="I30" s="133"/>
      <c r="J30" s="133"/>
      <c r="K30" s="133"/>
      <c r="L30" s="133"/>
      <c r="M30" s="133"/>
      <c r="N30" s="133">
        <v>1.9320999999999999</v>
      </c>
      <c r="O30" s="133">
        <v>2.2528000000000001</v>
      </c>
      <c r="P30" s="114">
        <v>1277.9000000000001</v>
      </c>
    </row>
    <row r="31" spans="1:20" s="105" customFormat="1" ht="15" customHeight="1" x14ac:dyDescent="0.25">
      <c r="A31" s="108" t="s">
        <v>19</v>
      </c>
      <c r="B31" s="131">
        <v>2.65</v>
      </c>
      <c r="C31" s="131">
        <v>1</v>
      </c>
      <c r="D31" s="131"/>
      <c r="E31" s="131"/>
      <c r="F31" s="131"/>
      <c r="G31" s="133"/>
      <c r="H31" s="133"/>
      <c r="I31" s="133"/>
      <c r="J31" s="133"/>
      <c r="K31" s="133"/>
      <c r="L31" s="133">
        <v>1.66</v>
      </c>
      <c r="M31" s="133">
        <v>1.7746999999999999</v>
      </c>
      <c r="N31" s="133"/>
      <c r="O31" s="133">
        <v>1.9397</v>
      </c>
      <c r="P31" s="114">
        <v>1019.1</v>
      </c>
    </row>
    <row r="32" spans="1:20" s="105" customFormat="1" ht="15" customHeight="1" x14ac:dyDescent="0.25">
      <c r="A32" s="122" t="s">
        <v>141</v>
      </c>
      <c r="B32" s="131">
        <v>19.75</v>
      </c>
      <c r="C32" s="131">
        <v>23.9</v>
      </c>
      <c r="D32" s="131">
        <v>41.375</v>
      </c>
      <c r="E32" s="131">
        <v>11.525</v>
      </c>
      <c r="F32" s="131">
        <v>12.399999999999999</v>
      </c>
      <c r="G32" s="133">
        <v>9.9938000000000002</v>
      </c>
      <c r="H32" s="133">
        <v>5.4752999999999998</v>
      </c>
      <c r="I32" s="133">
        <v>9.4842000000000013</v>
      </c>
      <c r="J32" s="133">
        <v>9.3339999999999996</v>
      </c>
      <c r="K32" s="133">
        <v>13.1357</v>
      </c>
      <c r="L32" s="133">
        <v>19.547499999999999</v>
      </c>
      <c r="M32" s="133">
        <v>23.3596</v>
      </c>
      <c r="N32" s="133">
        <v>26.649900000000002</v>
      </c>
      <c r="O32" s="133">
        <v>27.501099999999997</v>
      </c>
      <c r="P32" s="114"/>
    </row>
    <row r="33" spans="1:20" s="105" customFormat="1" ht="15" customHeight="1" x14ac:dyDescent="0.25">
      <c r="A33" s="123" t="s">
        <v>115</v>
      </c>
      <c r="B33" s="126"/>
      <c r="C33" s="126"/>
      <c r="D33" s="126"/>
      <c r="E33" s="126"/>
      <c r="F33" s="126"/>
      <c r="G33" s="129"/>
      <c r="H33" s="129"/>
      <c r="I33" s="129"/>
      <c r="J33" s="129"/>
      <c r="K33" s="129"/>
      <c r="L33" s="129"/>
      <c r="M33" s="129"/>
      <c r="N33" s="129"/>
      <c r="O33" s="129"/>
    </row>
    <row r="34" spans="1:20" s="105" customFormat="1" ht="15" customHeight="1" x14ac:dyDescent="0.25">
      <c r="A34" s="124" t="s">
        <v>116</v>
      </c>
      <c r="B34" s="131">
        <v>7.85</v>
      </c>
      <c r="C34" s="131">
        <v>9.0749999999999993</v>
      </c>
      <c r="D34" s="131">
        <v>3.1749999999999998</v>
      </c>
      <c r="E34" s="131">
        <v>5.5750000000000002</v>
      </c>
      <c r="F34" s="131">
        <v>10.525</v>
      </c>
      <c r="G34" s="196">
        <v>6.1551</v>
      </c>
      <c r="H34" s="196">
        <v>6.4819000000000004</v>
      </c>
      <c r="I34" s="196">
        <v>6.2690000000000001</v>
      </c>
      <c r="J34" s="196">
        <v>8.0692000000000004</v>
      </c>
      <c r="K34" s="196">
        <v>7.1464999999999996</v>
      </c>
      <c r="L34" s="196">
        <v>11.194800000000001</v>
      </c>
      <c r="M34" s="196">
        <v>12.2752</v>
      </c>
      <c r="N34" s="196">
        <v>13.970499999999999</v>
      </c>
      <c r="O34" s="196">
        <v>14.0433</v>
      </c>
      <c r="T34" s="109"/>
    </row>
    <row r="35" spans="1:20" s="105" customFormat="1" ht="15" customHeight="1" x14ac:dyDescent="0.25">
      <c r="A35" s="125" t="s">
        <v>117</v>
      </c>
      <c r="B35" s="131">
        <v>19</v>
      </c>
      <c r="C35" s="131">
        <v>9.85</v>
      </c>
      <c r="D35" s="131">
        <v>7.4874999999999998</v>
      </c>
      <c r="E35" s="131">
        <v>13.95</v>
      </c>
      <c r="F35" s="131">
        <v>6.95</v>
      </c>
      <c r="G35" s="196">
        <v>6.6257000000000001</v>
      </c>
      <c r="H35" s="196">
        <v>8.4176000000000002</v>
      </c>
      <c r="I35" s="196">
        <v>8.4987999999999992</v>
      </c>
      <c r="J35" s="196">
        <v>12.2235</v>
      </c>
      <c r="K35" s="196">
        <v>14.4262</v>
      </c>
      <c r="L35" s="196">
        <v>18.317399999999999</v>
      </c>
      <c r="M35" s="196">
        <v>19.978300000000001</v>
      </c>
      <c r="N35" s="196">
        <v>22.9971</v>
      </c>
      <c r="O35" s="196">
        <v>21.5077</v>
      </c>
    </row>
    <row r="36" spans="1:20" s="105" customFormat="1" ht="15" customHeight="1" x14ac:dyDescent="0.25">
      <c r="A36" s="106" t="s">
        <v>8</v>
      </c>
      <c r="B36" s="131"/>
      <c r="C36" s="131"/>
      <c r="D36" s="131"/>
      <c r="E36" s="131"/>
      <c r="F36" s="131">
        <v>22.1</v>
      </c>
      <c r="G36" s="132">
        <v>23.5</v>
      </c>
      <c r="H36" s="132">
        <v>24.1</v>
      </c>
      <c r="I36" s="132">
        <v>24.7</v>
      </c>
      <c r="J36" s="132">
        <v>25.4</v>
      </c>
      <c r="K36" s="132">
        <v>26</v>
      </c>
      <c r="L36" s="132">
        <v>29.4</v>
      </c>
      <c r="M36" s="132">
        <v>33</v>
      </c>
      <c r="N36" s="132">
        <v>36.5</v>
      </c>
      <c r="O36" s="132">
        <v>40.1</v>
      </c>
    </row>
    <row r="37" spans="1:20" s="105" customFormat="1" ht="15" customHeight="1" x14ac:dyDescent="0.25">
      <c r="A37" s="106" t="s">
        <v>118</v>
      </c>
      <c r="B37" s="131"/>
      <c r="C37" s="131"/>
      <c r="D37" s="131"/>
      <c r="E37" s="131"/>
      <c r="F37" s="131"/>
      <c r="G37" s="132">
        <v>-1.9</v>
      </c>
      <c r="H37" s="132">
        <v>0.4</v>
      </c>
      <c r="I37" s="132">
        <v>0.1</v>
      </c>
      <c r="J37" s="132">
        <v>3.5</v>
      </c>
      <c r="K37" s="132">
        <v>4.5</v>
      </c>
      <c r="L37" s="132">
        <v>21.4</v>
      </c>
      <c r="M37" s="132">
        <v>26.6</v>
      </c>
      <c r="N37" s="132">
        <v>30.5</v>
      </c>
      <c r="O37" s="132">
        <v>29.5</v>
      </c>
    </row>
    <row r="38" spans="1:20" s="105" customFormat="1" ht="15" customHeight="1" x14ac:dyDescent="0.25">
      <c r="B38" s="116"/>
      <c r="C38" s="116"/>
      <c r="D38" s="116"/>
      <c r="E38" s="116"/>
      <c r="F38" s="116"/>
      <c r="G38" s="135"/>
      <c r="H38" s="135"/>
      <c r="I38" s="135"/>
      <c r="J38" s="135"/>
      <c r="K38" s="135"/>
      <c r="L38" s="135"/>
      <c r="M38" s="135"/>
      <c r="N38" s="135"/>
      <c r="O38" s="135"/>
    </row>
    <row r="39" spans="1:20" s="105" customFormat="1" ht="15" customHeight="1" x14ac:dyDescent="0.25">
      <c r="A39" s="118" t="s">
        <v>93</v>
      </c>
      <c r="B39" s="119"/>
      <c r="C39" s="119"/>
      <c r="D39" s="119"/>
      <c r="E39" s="119"/>
      <c r="F39" s="119"/>
      <c r="G39" s="119"/>
      <c r="H39" s="145"/>
      <c r="I39" s="145"/>
      <c r="J39" s="120"/>
      <c r="K39" s="120"/>
      <c r="L39" s="120"/>
      <c r="M39" s="120"/>
      <c r="N39" s="120"/>
      <c r="O39" s="120"/>
    </row>
    <row r="40" spans="1:20" s="105" customFormat="1" ht="15" customHeight="1" x14ac:dyDescent="0.25"/>
  </sheetData>
  <sheetProtection algorithmName="SHA-256" hashValue="9r1mShzNuLb/eJD7XoF2wSrNh4v627Eq6L37ROCSkHY=" saltValue="PTh8G2l/oQSvlQUly7T2QQ==" spinCount="100000" sheet="1"/>
  <mergeCells count="4">
    <mergeCell ref="A9:O9"/>
    <mergeCell ref="A24:O24"/>
    <mergeCell ref="D1:P6"/>
    <mergeCell ref="A7:D7"/>
  </mergeCells>
  <conditionalFormatting sqref="B15:E17">
    <cfRule type="cellIs" dxfId="31" priority="7" operator="lessThan">
      <formula>0</formula>
    </cfRule>
  </conditionalFormatting>
  <conditionalFormatting sqref="B19:E22">
    <cfRule type="cellIs" dxfId="30" priority="3" operator="lessThan">
      <formula>0</formula>
    </cfRule>
  </conditionalFormatting>
  <conditionalFormatting sqref="B30:E32">
    <cfRule type="cellIs" dxfId="29" priority="5" operator="lessThan">
      <formula>0</formula>
    </cfRule>
  </conditionalFormatting>
  <conditionalFormatting sqref="B36:E37">
    <cfRule type="cellIs" dxfId="28" priority="2" operator="lessThan">
      <formula>0</formula>
    </cfRule>
  </conditionalFormatting>
  <conditionalFormatting sqref="B34:O35">
    <cfRule type="cellIs" dxfId="27" priority="1" operator="lessThan">
      <formula>0</formula>
    </cfRule>
  </conditionalFormatting>
  <conditionalFormatting sqref="F22:O22">
    <cfRule type="cellIs" dxfId="26" priority="6" operator="lessThan">
      <formula>0</formula>
    </cfRule>
  </conditionalFormatting>
  <conditionalFormatting sqref="F37:O37">
    <cfRule type="cellIs" dxfId="25"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F3DE3-9332-4B3D-A62C-7FB221209F12}">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121" customWidth="1" collapsed="1"/>
    <col min="2" max="15" width="10.5703125" style="121" bestFit="1" customWidth="1" collapsed="1"/>
    <col min="16" max="16384" width="24.42578125" style="121" collapsed="1"/>
  </cols>
  <sheetData>
    <row r="1" spans="1:20" s="182" customFormat="1" ht="21" customHeight="1" x14ac:dyDescent="0.2">
      <c r="A1" s="170" t="s">
        <v>0</v>
      </c>
      <c r="D1" s="218" t="s">
        <v>132</v>
      </c>
      <c r="E1" s="218"/>
      <c r="F1" s="218"/>
      <c r="G1" s="218"/>
      <c r="H1" s="218"/>
      <c r="I1" s="218"/>
      <c r="J1" s="218"/>
      <c r="K1" s="218"/>
      <c r="L1" s="218"/>
      <c r="M1" s="218"/>
      <c r="N1" s="218"/>
      <c r="O1" s="218"/>
      <c r="P1" s="218"/>
    </row>
    <row r="2" spans="1:20" s="184" customFormat="1" ht="12.75" customHeight="1" x14ac:dyDescent="0.2">
      <c r="A2" s="175"/>
      <c r="B2" s="175"/>
      <c r="C2" s="175"/>
      <c r="D2" s="218"/>
      <c r="E2" s="218"/>
      <c r="F2" s="218"/>
      <c r="G2" s="218"/>
      <c r="H2" s="218"/>
      <c r="I2" s="218"/>
      <c r="J2" s="218"/>
      <c r="K2" s="218"/>
      <c r="L2" s="218"/>
      <c r="M2" s="218"/>
      <c r="N2" s="218"/>
      <c r="O2" s="218"/>
      <c r="P2" s="218"/>
      <c r="Q2" s="175"/>
      <c r="R2" s="175"/>
      <c r="S2" s="175"/>
      <c r="T2" s="175"/>
    </row>
    <row r="3" spans="1:20" s="184" customFormat="1" ht="12.75" customHeight="1" x14ac:dyDescent="0.25">
      <c r="A3" s="175"/>
      <c r="B3" s="175"/>
      <c r="C3" s="175"/>
      <c r="D3" s="218"/>
      <c r="E3" s="218"/>
      <c r="F3" s="218"/>
      <c r="G3" s="218"/>
      <c r="H3" s="218"/>
      <c r="I3" s="218"/>
      <c r="J3" s="218"/>
      <c r="K3" s="218"/>
      <c r="L3" s="218"/>
      <c r="M3" s="218"/>
      <c r="N3" s="218"/>
      <c r="O3" s="218"/>
      <c r="P3" s="218"/>
      <c r="Q3" s="185"/>
      <c r="R3" s="175"/>
      <c r="S3" s="175"/>
      <c r="T3" s="175"/>
    </row>
    <row r="4" spans="1:20" s="184" customFormat="1" ht="12.75" customHeight="1" x14ac:dyDescent="0.2">
      <c r="A4" s="175"/>
      <c r="B4" s="175"/>
      <c r="C4" s="175"/>
      <c r="D4" s="218"/>
      <c r="E4" s="218"/>
      <c r="F4" s="218"/>
      <c r="G4" s="218"/>
      <c r="H4" s="218"/>
      <c r="I4" s="218"/>
      <c r="J4" s="218"/>
      <c r="K4" s="218"/>
      <c r="L4" s="218"/>
      <c r="M4" s="218"/>
      <c r="N4" s="218"/>
      <c r="O4" s="218"/>
      <c r="P4" s="218"/>
      <c r="Q4" s="175"/>
      <c r="R4" s="175"/>
      <c r="S4" s="175"/>
      <c r="T4" s="175"/>
    </row>
    <row r="5" spans="1:20" s="184" customFormat="1" ht="12.75" customHeight="1" x14ac:dyDescent="0.2">
      <c r="A5" s="175"/>
      <c r="B5" s="175"/>
      <c r="C5" s="175"/>
      <c r="D5" s="218"/>
      <c r="E5" s="218"/>
      <c r="F5" s="218"/>
      <c r="G5" s="218"/>
      <c r="H5" s="218"/>
      <c r="I5" s="218"/>
      <c r="J5" s="218"/>
      <c r="K5" s="218"/>
      <c r="L5" s="218"/>
      <c r="M5" s="218"/>
      <c r="N5" s="218"/>
      <c r="O5" s="218"/>
      <c r="P5" s="218"/>
      <c r="Q5" s="175"/>
      <c r="R5" s="175"/>
      <c r="S5" s="175"/>
      <c r="T5" s="175"/>
    </row>
    <row r="6" spans="1:20" s="184" customFormat="1" ht="12.75" customHeight="1" x14ac:dyDescent="0.2">
      <c r="A6" s="175"/>
      <c r="B6" s="175"/>
      <c r="C6" s="175"/>
      <c r="D6" s="218"/>
      <c r="E6" s="218"/>
      <c r="F6" s="218"/>
      <c r="G6" s="218"/>
      <c r="H6" s="218"/>
      <c r="I6" s="218"/>
      <c r="J6" s="218"/>
      <c r="K6" s="218"/>
      <c r="L6" s="218"/>
      <c r="M6" s="218"/>
      <c r="N6" s="218"/>
      <c r="O6" s="218"/>
      <c r="P6" s="218"/>
      <c r="Q6" s="175"/>
      <c r="R6" s="175"/>
      <c r="S6" s="175"/>
      <c r="T6" s="175"/>
    </row>
    <row r="7" spans="1:20" s="103" customFormat="1" ht="39" customHeight="1" x14ac:dyDescent="0.2">
      <c r="A7" s="102" t="s">
        <v>133</v>
      </c>
      <c r="B7" s="190"/>
      <c r="C7" s="190"/>
      <c r="D7" s="191"/>
      <c r="E7" s="191"/>
      <c r="F7" s="191"/>
      <c r="G7" s="191"/>
      <c r="H7" s="191"/>
      <c r="I7" s="191"/>
      <c r="J7" s="191"/>
      <c r="K7" s="191"/>
      <c r="L7" s="191"/>
      <c r="M7" s="191"/>
      <c r="N7" s="191"/>
      <c r="O7" s="191"/>
      <c r="P7" s="192"/>
      <c r="Q7" s="192"/>
      <c r="R7" s="192" t="s">
        <v>114</v>
      </c>
      <c r="S7" s="192"/>
      <c r="T7" s="192"/>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71</v>
      </c>
      <c r="B9" s="212"/>
      <c r="C9" s="212"/>
      <c r="D9" s="212"/>
      <c r="E9" s="212"/>
      <c r="F9" s="212"/>
      <c r="G9" s="212"/>
      <c r="H9" s="212"/>
      <c r="I9" s="212"/>
      <c r="J9" s="212"/>
      <c r="K9" s="212"/>
      <c r="L9" s="212"/>
      <c r="M9" s="212"/>
      <c r="N9" s="212"/>
      <c r="O9" s="213"/>
    </row>
    <row r="10" spans="1:20" s="105" customFormat="1" ht="15" customHeight="1" x14ac:dyDescent="0.25">
      <c r="A10" s="106" t="s">
        <v>3</v>
      </c>
      <c r="B10" s="126">
        <v>79</v>
      </c>
      <c r="C10" s="126">
        <v>72</v>
      </c>
      <c r="D10" s="126">
        <v>89</v>
      </c>
      <c r="E10" s="126">
        <v>97</v>
      </c>
      <c r="F10" s="126">
        <v>101</v>
      </c>
      <c r="G10" s="128">
        <v>136.80000000000001</v>
      </c>
      <c r="H10" s="128">
        <v>145.5</v>
      </c>
      <c r="I10" s="128">
        <v>161.5</v>
      </c>
      <c r="J10" s="128">
        <v>165.5</v>
      </c>
      <c r="K10" s="128">
        <v>166.6</v>
      </c>
      <c r="L10" s="128">
        <v>167.4</v>
      </c>
      <c r="M10" s="128">
        <v>173</v>
      </c>
      <c r="N10" s="128">
        <v>176.1</v>
      </c>
      <c r="O10" s="128">
        <v>184.9</v>
      </c>
    </row>
    <row r="11" spans="1:20" s="105" customFormat="1" ht="15" customHeight="1" x14ac:dyDescent="0.25">
      <c r="A11" s="107" t="s">
        <v>87</v>
      </c>
      <c r="B11" s="126">
        <v>50</v>
      </c>
      <c r="C11" s="126">
        <v>32</v>
      </c>
      <c r="D11" s="126">
        <v>49</v>
      </c>
      <c r="E11" s="126">
        <v>75</v>
      </c>
      <c r="F11" s="126">
        <v>62</v>
      </c>
      <c r="G11" s="129">
        <v>99</v>
      </c>
      <c r="H11" s="129">
        <v>96.1</v>
      </c>
      <c r="I11" s="129">
        <v>101.1</v>
      </c>
      <c r="J11" s="129">
        <v>103.5</v>
      </c>
      <c r="K11" s="129">
        <v>100.60000000000001</v>
      </c>
      <c r="L11" s="129">
        <v>98.199999999999989</v>
      </c>
      <c r="M11" s="129">
        <v>100.5</v>
      </c>
      <c r="N11" s="129">
        <v>103.10000000000001</v>
      </c>
      <c r="O11" s="129">
        <v>103.8</v>
      </c>
    </row>
    <row r="12" spans="1:20" s="105" customFormat="1" ht="24" x14ac:dyDescent="0.25">
      <c r="A12" s="108" t="s">
        <v>102</v>
      </c>
      <c r="B12" s="143" t="s">
        <v>121</v>
      </c>
      <c r="C12" s="126">
        <v>32</v>
      </c>
      <c r="D12" s="143" t="s">
        <v>121</v>
      </c>
      <c r="E12" s="126">
        <v>75</v>
      </c>
      <c r="F12" s="143" t="s">
        <v>121</v>
      </c>
      <c r="G12" s="129">
        <v>99</v>
      </c>
      <c r="H12" s="129">
        <v>96.1</v>
      </c>
      <c r="I12" s="129">
        <v>101.1</v>
      </c>
      <c r="J12" s="129">
        <v>99.7</v>
      </c>
      <c r="K12" s="129">
        <v>97.7</v>
      </c>
      <c r="L12" s="129">
        <v>95.1</v>
      </c>
      <c r="M12" s="129">
        <v>96.5</v>
      </c>
      <c r="N12" s="129">
        <v>98.7</v>
      </c>
      <c r="O12" s="129">
        <v>98.8</v>
      </c>
    </row>
    <row r="13" spans="1:20" s="105" customFormat="1" ht="15" customHeight="1" x14ac:dyDescent="0.25">
      <c r="A13" s="108" t="s">
        <v>16</v>
      </c>
      <c r="B13" s="143" t="s">
        <v>121</v>
      </c>
      <c r="C13" s="126"/>
      <c r="D13" s="143" t="s">
        <v>121</v>
      </c>
      <c r="E13" s="126"/>
      <c r="F13" s="143" t="s">
        <v>121</v>
      </c>
      <c r="G13" s="129"/>
      <c r="H13" s="129"/>
      <c r="I13" s="129"/>
      <c r="J13" s="129">
        <v>3.8</v>
      </c>
      <c r="K13" s="129">
        <v>2.9</v>
      </c>
      <c r="L13" s="129">
        <v>3.1</v>
      </c>
      <c r="M13" s="129">
        <v>4</v>
      </c>
      <c r="N13" s="129">
        <v>4.4000000000000004</v>
      </c>
      <c r="O13" s="129">
        <v>5</v>
      </c>
    </row>
    <row r="14" spans="1:20" s="105" customFormat="1" ht="15" customHeight="1" x14ac:dyDescent="0.25">
      <c r="A14" s="107" t="s">
        <v>90</v>
      </c>
      <c r="B14" s="126">
        <v>57</v>
      </c>
      <c r="C14" s="126">
        <v>41</v>
      </c>
      <c r="D14" s="126">
        <v>35</v>
      </c>
      <c r="E14" s="126">
        <v>47</v>
      </c>
      <c r="F14" s="130">
        <v>62.3</v>
      </c>
      <c r="G14" s="129">
        <v>69.7</v>
      </c>
      <c r="H14" s="129">
        <v>88.4</v>
      </c>
      <c r="I14" s="129">
        <v>83.600000000000009</v>
      </c>
      <c r="J14" s="129">
        <v>92.2</v>
      </c>
      <c r="K14" s="129">
        <v>98.6</v>
      </c>
      <c r="L14" s="129">
        <v>87.7</v>
      </c>
      <c r="M14" s="129">
        <v>90.5</v>
      </c>
      <c r="N14" s="129">
        <v>99.5</v>
      </c>
      <c r="O14" s="129">
        <v>99.2</v>
      </c>
    </row>
    <row r="15" spans="1:20" s="105" customFormat="1" ht="15" customHeight="1" x14ac:dyDescent="0.25">
      <c r="A15" s="108" t="s">
        <v>100</v>
      </c>
      <c r="B15" s="143" t="s">
        <v>121</v>
      </c>
      <c r="C15" s="143" t="s">
        <v>121</v>
      </c>
      <c r="D15" s="143" t="s">
        <v>121</v>
      </c>
      <c r="E15" s="143" t="s">
        <v>121</v>
      </c>
      <c r="F15" s="143" t="s">
        <v>121</v>
      </c>
      <c r="G15" s="129">
        <v>26.2</v>
      </c>
      <c r="H15" s="129">
        <v>31.7</v>
      </c>
      <c r="I15" s="129">
        <v>32.1</v>
      </c>
      <c r="J15" s="129">
        <v>31.5</v>
      </c>
      <c r="K15" s="129">
        <v>35.799999999999997</v>
      </c>
      <c r="L15" s="129">
        <v>31.7</v>
      </c>
      <c r="M15" s="129">
        <v>33.9</v>
      </c>
      <c r="N15" s="129">
        <v>34.4</v>
      </c>
      <c r="O15" s="129">
        <v>37.700000000000003</v>
      </c>
      <c r="T15" s="109"/>
    </row>
    <row r="16" spans="1:20" s="105" customFormat="1" ht="15" customHeight="1" x14ac:dyDescent="0.25">
      <c r="A16" s="108" t="s">
        <v>19</v>
      </c>
      <c r="B16" s="143" t="s">
        <v>121</v>
      </c>
      <c r="C16" s="143" t="s">
        <v>121</v>
      </c>
      <c r="D16" s="143" t="s">
        <v>121</v>
      </c>
      <c r="E16" s="143" t="s">
        <v>121</v>
      </c>
      <c r="F16" s="143" t="s">
        <v>121</v>
      </c>
      <c r="G16" s="129">
        <v>5.3</v>
      </c>
      <c r="H16" s="129">
        <v>6.9</v>
      </c>
      <c r="I16" s="129">
        <v>7.1</v>
      </c>
      <c r="J16" s="129">
        <v>6.8</v>
      </c>
      <c r="K16" s="129">
        <v>7.5</v>
      </c>
      <c r="L16" s="129">
        <v>7.5</v>
      </c>
      <c r="M16" s="129">
        <v>8.5</v>
      </c>
      <c r="N16" s="129">
        <v>8.6</v>
      </c>
      <c r="O16" s="129">
        <v>7.7</v>
      </c>
    </row>
    <row r="17" spans="1:20" s="105" customFormat="1" ht="15" customHeight="1" x14ac:dyDescent="0.25">
      <c r="A17" s="122" t="s">
        <v>141</v>
      </c>
      <c r="B17" s="126">
        <v>41</v>
      </c>
      <c r="C17" s="126">
        <v>24</v>
      </c>
      <c r="D17" s="126">
        <v>20</v>
      </c>
      <c r="E17" s="126">
        <v>35</v>
      </c>
      <c r="F17" s="126">
        <v>38</v>
      </c>
      <c r="G17" s="129">
        <v>38.200000000000003</v>
      </c>
      <c r="H17" s="129">
        <v>49.800000000000004</v>
      </c>
      <c r="I17" s="129">
        <v>44.400000000000006</v>
      </c>
      <c r="J17" s="129">
        <v>53.900000000000006</v>
      </c>
      <c r="K17" s="129">
        <v>55.3</v>
      </c>
      <c r="L17" s="129">
        <v>48.5</v>
      </c>
      <c r="M17" s="129">
        <v>48.1</v>
      </c>
      <c r="N17" s="129">
        <v>56.5</v>
      </c>
      <c r="O17" s="129">
        <v>53.8</v>
      </c>
    </row>
    <row r="18" spans="1:20" s="105" customFormat="1" ht="15" customHeight="1" x14ac:dyDescent="0.25">
      <c r="A18" s="123" t="s">
        <v>115</v>
      </c>
      <c r="B18" s="126"/>
      <c r="C18" s="126"/>
      <c r="D18" s="126"/>
      <c r="E18" s="126"/>
      <c r="F18" s="126"/>
      <c r="G18" s="129"/>
      <c r="H18" s="129"/>
      <c r="I18" s="129"/>
      <c r="J18" s="129"/>
      <c r="K18" s="129"/>
      <c r="L18" s="129"/>
      <c r="M18" s="129"/>
      <c r="N18" s="129"/>
      <c r="O18" s="129"/>
    </row>
    <row r="19" spans="1:20" s="105" customFormat="1" ht="15" customHeight="1" x14ac:dyDescent="0.25">
      <c r="A19" s="124" t="s">
        <v>116</v>
      </c>
      <c r="B19" s="143" t="s">
        <v>121</v>
      </c>
      <c r="C19" s="143" t="s">
        <v>121</v>
      </c>
      <c r="D19" s="143" t="s">
        <v>121</v>
      </c>
      <c r="E19" s="143" t="s">
        <v>121</v>
      </c>
      <c r="F19" s="126">
        <v>6</v>
      </c>
      <c r="G19" s="129">
        <v>4.0999999999999996</v>
      </c>
      <c r="H19" s="129"/>
      <c r="I19" s="129">
        <v>5.9</v>
      </c>
      <c r="J19" s="129">
        <v>7.6</v>
      </c>
      <c r="K19" s="129">
        <v>7.3</v>
      </c>
      <c r="L19" s="129">
        <v>6.5</v>
      </c>
      <c r="M19" s="129">
        <v>8.4</v>
      </c>
      <c r="N19" s="129">
        <v>7.2</v>
      </c>
      <c r="O19" s="129">
        <v>9.1</v>
      </c>
      <c r="T19" s="109"/>
    </row>
    <row r="20" spans="1:20" s="105" customFormat="1" ht="15" customHeight="1" x14ac:dyDescent="0.25">
      <c r="A20" s="125" t="s">
        <v>117</v>
      </c>
      <c r="B20" s="143" t="s">
        <v>121</v>
      </c>
      <c r="C20" s="143" t="s">
        <v>121</v>
      </c>
      <c r="D20" s="126"/>
      <c r="E20" s="126">
        <v>7</v>
      </c>
      <c r="F20" s="126">
        <v>15</v>
      </c>
      <c r="G20" s="129">
        <v>3.4</v>
      </c>
      <c r="H20" s="129">
        <v>5.6</v>
      </c>
      <c r="I20" s="129">
        <v>6.1</v>
      </c>
      <c r="J20" s="129">
        <v>7.7</v>
      </c>
      <c r="K20" s="129">
        <v>6.8</v>
      </c>
      <c r="L20" s="129">
        <v>6.4</v>
      </c>
      <c r="M20" s="129">
        <v>7.1</v>
      </c>
      <c r="N20" s="129">
        <v>10.8</v>
      </c>
      <c r="O20" s="129">
        <v>8.5</v>
      </c>
    </row>
    <row r="21" spans="1:20" s="113" customFormat="1" ht="15" customHeight="1" x14ac:dyDescent="0.25">
      <c r="A21" s="110"/>
      <c r="B21" s="111"/>
      <c r="C21" s="111"/>
      <c r="D21" s="111"/>
      <c r="E21" s="111"/>
      <c r="F21" s="111"/>
      <c r="G21" s="112"/>
      <c r="H21" s="112"/>
      <c r="I21" s="112"/>
      <c r="J21" s="112"/>
      <c r="K21" s="112"/>
      <c r="L21" s="112"/>
      <c r="M21" s="112"/>
      <c r="N21" s="112"/>
      <c r="O21" s="112"/>
    </row>
    <row r="22" spans="1:20" s="105" customFormat="1" ht="15" customHeight="1" x14ac:dyDescent="0.25">
      <c r="A22" s="214" t="s">
        <v>110</v>
      </c>
      <c r="B22" s="215"/>
      <c r="C22" s="215"/>
      <c r="D22" s="215"/>
      <c r="E22" s="215"/>
      <c r="F22" s="215"/>
      <c r="G22" s="215"/>
      <c r="H22" s="215"/>
      <c r="I22" s="215"/>
      <c r="J22" s="215"/>
      <c r="K22" s="215"/>
      <c r="L22" s="215"/>
      <c r="M22" s="215"/>
      <c r="N22" s="215"/>
      <c r="O22" s="216"/>
    </row>
    <row r="23" spans="1:20" s="105" customFormat="1" ht="15" customHeight="1" x14ac:dyDescent="0.25">
      <c r="A23" s="106" t="s">
        <v>3</v>
      </c>
      <c r="B23" s="131">
        <v>89.9</v>
      </c>
      <c r="C23" s="131">
        <v>92.474999999999994</v>
      </c>
      <c r="D23" s="131">
        <v>94.674999999999997</v>
      </c>
      <c r="E23" s="131">
        <v>109.25</v>
      </c>
      <c r="F23" s="131">
        <v>110.1</v>
      </c>
      <c r="G23" s="132">
        <v>147.74870000000001</v>
      </c>
      <c r="H23" s="132">
        <v>156.68260000000001</v>
      </c>
      <c r="I23" s="132">
        <v>177.59989999999999</v>
      </c>
      <c r="J23" s="132">
        <v>176.8749</v>
      </c>
      <c r="K23" s="132">
        <v>179.9478</v>
      </c>
      <c r="L23" s="132">
        <v>180.08449999999999</v>
      </c>
      <c r="M23" s="132">
        <v>187.251</v>
      </c>
      <c r="N23" s="132">
        <v>187.31129999999999</v>
      </c>
      <c r="O23" s="132">
        <v>196.6661</v>
      </c>
      <c r="P23" s="114">
        <v>62851.7</v>
      </c>
    </row>
    <row r="24" spans="1:20" s="105" customFormat="1" ht="15" customHeight="1" x14ac:dyDescent="0.25">
      <c r="A24" s="107" t="s">
        <v>87</v>
      </c>
      <c r="B24" s="131">
        <v>56.85</v>
      </c>
      <c r="C24" s="131">
        <v>44.674999999999997</v>
      </c>
      <c r="D24" s="131">
        <v>52.1</v>
      </c>
      <c r="E24" s="131">
        <v>83.25</v>
      </c>
      <c r="F24" s="131">
        <v>70.650000000000006</v>
      </c>
      <c r="G24" s="133">
        <v>108.262</v>
      </c>
      <c r="H24" s="133">
        <v>103.5628</v>
      </c>
      <c r="I24" s="133">
        <v>112.0664</v>
      </c>
      <c r="J24" s="133">
        <v>110.35029999999999</v>
      </c>
      <c r="K24" s="133">
        <v>108.62439999999999</v>
      </c>
      <c r="L24" s="133">
        <v>106.55759999999999</v>
      </c>
      <c r="M24" s="133">
        <v>108.1199</v>
      </c>
      <c r="N24" s="133">
        <v>109.2385</v>
      </c>
      <c r="O24" s="133">
        <v>111.1567</v>
      </c>
      <c r="P24" s="114">
        <v>4253.8999999999996</v>
      </c>
    </row>
    <row r="25" spans="1:20" s="105" customFormat="1" ht="24" x14ac:dyDescent="0.25">
      <c r="A25" s="108" t="s">
        <v>102</v>
      </c>
      <c r="B25" s="131">
        <v>54.85</v>
      </c>
      <c r="C25" s="131">
        <v>44.674999999999997</v>
      </c>
      <c r="D25" s="131">
        <v>50.9</v>
      </c>
      <c r="E25" s="131">
        <v>83.25</v>
      </c>
      <c r="F25" s="131">
        <v>68.2</v>
      </c>
      <c r="G25" s="133">
        <v>108.262</v>
      </c>
      <c r="H25" s="133">
        <v>103.5628</v>
      </c>
      <c r="I25" s="133">
        <v>112.0664</v>
      </c>
      <c r="J25" s="133">
        <v>106.65649999999999</v>
      </c>
      <c r="K25" s="133">
        <v>105.65349999999999</v>
      </c>
      <c r="L25" s="133">
        <v>103.4212</v>
      </c>
      <c r="M25" s="133">
        <v>103.9877</v>
      </c>
      <c r="N25" s="133">
        <v>105.0629</v>
      </c>
      <c r="O25" s="133">
        <v>105.91849999999999</v>
      </c>
      <c r="P25" s="114">
        <v>3352.5</v>
      </c>
    </row>
    <row r="26" spans="1:20" s="105" customFormat="1" ht="15" customHeight="1" x14ac:dyDescent="0.25">
      <c r="A26" s="108" t="s">
        <v>16</v>
      </c>
      <c r="B26" s="131">
        <v>2</v>
      </c>
      <c r="C26" s="131"/>
      <c r="D26" s="131">
        <v>1.2</v>
      </c>
      <c r="E26" s="131"/>
      <c r="F26" s="131">
        <v>2.4500000000000002</v>
      </c>
      <c r="G26" s="133"/>
      <c r="H26" s="133"/>
      <c r="I26" s="133"/>
      <c r="J26" s="133">
        <v>3.6938</v>
      </c>
      <c r="K26" s="133">
        <v>2.9708999999999999</v>
      </c>
      <c r="L26" s="133">
        <v>3.1364000000000001</v>
      </c>
      <c r="M26" s="133">
        <v>4.1322000000000001</v>
      </c>
      <c r="N26" s="133">
        <v>4.1756000000000002</v>
      </c>
      <c r="O26" s="133">
        <v>5.2382</v>
      </c>
      <c r="P26" s="115">
        <v>901.4</v>
      </c>
    </row>
    <row r="27" spans="1:20" s="105" customFormat="1" ht="15" customHeight="1" x14ac:dyDescent="0.25">
      <c r="A27" s="107" t="s">
        <v>90</v>
      </c>
      <c r="B27" s="131">
        <v>60.600000000000009</v>
      </c>
      <c r="C27" s="131">
        <v>53.2</v>
      </c>
      <c r="D27" s="131">
        <v>36.024999999999999</v>
      </c>
      <c r="E27" s="131">
        <v>48.6</v>
      </c>
      <c r="F27" s="131">
        <v>65.665800000000004</v>
      </c>
      <c r="G27" s="196">
        <v>72.585300000000004</v>
      </c>
      <c r="H27" s="196">
        <v>93.255200000000002</v>
      </c>
      <c r="I27" s="196">
        <v>86.035799999999995</v>
      </c>
      <c r="J27" s="196">
        <v>96.673599999999993</v>
      </c>
      <c r="K27" s="196">
        <v>103.2191</v>
      </c>
      <c r="L27" s="196">
        <v>91.003899999999987</v>
      </c>
      <c r="M27" s="196">
        <v>96.225799999999992</v>
      </c>
      <c r="N27" s="196">
        <v>102.35379999999999</v>
      </c>
      <c r="O27" s="196">
        <v>102.03100000000001</v>
      </c>
    </row>
    <row r="28" spans="1:20" s="105" customFormat="1" ht="15" customHeight="1" x14ac:dyDescent="0.25">
      <c r="A28" s="108" t="s">
        <v>100</v>
      </c>
      <c r="B28" s="131">
        <v>14.45</v>
      </c>
      <c r="C28" s="131">
        <v>20.3125</v>
      </c>
      <c r="D28" s="131">
        <v>10.055</v>
      </c>
      <c r="E28" s="131">
        <v>10.24</v>
      </c>
      <c r="F28" s="131">
        <v>21.628299999999999</v>
      </c>
      <c r="G28" s="196">
        <v>28.449300000000001</v>
      </c>
      <c r="H28" s="196">
        <v>33.713799999999999</v>
      </c>
      <c r="I28" s="196">
        <v>34.704300000000003</v>
      </c>
      <c r="J28" s="196">
        <v>33.439700000000002</v>
      </c>
      <c r="K28" s="196">
        <v>39.086300000000001</v>
      </c>
      <c r="L28" s="196">
        <v>33.833599999999997</v>
      </c>
      <c r="M28" s="196">
        <v>37.098399999999998</v>
      </c>
      <c r="N28" s="196">
        <v>35.435600000000001</v>
      </c>
      <c r="O28" s="196">
        <v>40.467100000000002</v>
      </c>
      <c r="T28" s="109"/>
    </row>
    <row r="29" spans="1:20" s="105" customFormat="1" ht="15" customHeight="1" x14ac:dyDescent="0.25">
      <c r="A29" s="108" t="s">
        <v>19</v>
      </c>
      <c r="B29" s="131">
        <v>3.2250000000000001</v>
      </c>
      <c r="C29" s="131">
        <v>7.8375000000000004</v>
      </c>
      <c r="D29" s="131">
        <v>5.0949999999999998</v>
      </c>
      <c r="E29" s="131">
        <v>2.66</v>
      </c>
      <c r="F29" s="131">
        <v>4.5125000000000002</v>
      </c>
      <c r="G29" s="196">
        <v>5.4364999999999997</v>
      </c>
      <c r="H29" s="196">
        <v>7.3884999999999996</v>
      </c>
      <c r="I29" s="196">
        <v>7.1611000000000002</v>
      </c>
      <c r="J29" s="196">
        <v>7.0766</v>
      </c>
      <c r="K29" s="196">
        <v>7.8343999999999996</v>
      </c>
      <c r="L29" s="196">
        <v>8.2426999999999992</v>
      </c>
      <c r="M29" s="196">
        <v>9.2491000000000003</v>
      </c>
      <c r="N29" s="196">
        <v>8.9137000000000004</v>
      </c>
      <c r="O29" s="196">
        <v>7.9665999999999997</v>
      </c>
    </row>
    <row r="30" spans="1:20" s="105" customFormat="1" ht="15" customHeight="1" x14ac:dyDescent="0.25">
      <c r="A30" s="122" t="s">
        <v>141</v>
      </c>
      <c r="B30" s="131">
        <v>42.925000000000004</v>
      </c>
      <c r="C30" s="131">
        <v>25.05</v>
      </c>
      <c r="D30" s="131">
        <v>20.875</v>
      </c>
      <c r="E30" s="131">
        <v>35.700000000000003</v>
      </c>
      <c r="F30" s="134">
        <v>39.525000000000006</v>
      </c>
      <c r="G30" s="133">
        <v>38.6995</v>
      </c>
      <c r="H30" s="133">
        <v>52.152900000000002</v>
      </c>
      <c r="I30" s="133">
        <v>44.170400000000001</v>
      </c>
      <c r="J30" s="133">
        <v>56.157299999999999</v>
      </c>
      <c r="K30" s="133">
        <v>56.298400000000001</v>
      </c>
      <c r="L30" s="133">
        <v>48.927599999999998</v>
      </c>
      <c r="M30" s="133">
        <v>49.878300000000003</v>
      </c>
      <c r="N30" s="133">
        <v>58.004499999999993</v>
      </c>
      <c r="O30" s="133">
        <v>53.597299999999997</v>
      </c>
      <c r="P30" s="114">
        <v>2297</v>
      </c>
    </row>
    <row r="31" spans="1:20" s="105" customFormat="1" ht="15" customHeight="1" x14ac:dyDescent="0.25">
      <c r="A31" s="123" t="s">
        <v>115</v>
      </c>
      <c r="B31" s="131"/>
      <c r="C31" s="131"/>
      <c r="D31" s="131"/>
      <c r="E31" s="131"/>
      <c r="F31" s="131"/>
      <c r="G31" s="133"/>
      <c r="H31" s="133"/>
      <c r="I31" s="133"/>
      <c r="J31" s="133"/>
      <c r="K31" s="133"/>
      <c r="L31" s="133"/>
      <c r="M31" s="133"/>
      <c r="N31" s="133"/>
      <c r="O31" s="133"/>
      <c r="P31" s="114">
        <v>1277.9000000000001</v>
      </c>
    </row>
    <row r="32" spans="1:20" s="105" customFormat="1" ht="15" customHeight="1" x14ac:dyDescent="0.25">
      <c r="A32" s="124" t="s">
        <v>116</v>
      </c>
      <c r="B32" s="131">
        <v>1.125</v>
      </c>
      <c r="C32" s="131">
        <v>4.0999999999999996</v>
      </c>
      <c r="D32" s="131">
        <v>4.8499999999999996</v>
      </c>
      <c r="E32" s="131">
        <v>1.5</v>
      </c>
      <c r="F32" s="131">
        <v>5.625</v>
      </c>
      <c r="G32" s="133">
        <v>4.2473999999999998</v>
      </c>
      <c r="H32" s="133"/>
      <c r="I32" s="133">
        <v>6.2469000000000001</v>
      </c>
      <c r="J32" s="133">
        <v>8.2246000000000006</v>
      </c>
      <c r="K32" s="133">
        <v>7.9629000000000003</v>
      </c>
      <c r="L32" s="133">
        <v>7.0243000000000002</v>
      </c>
      <c r="M32" s="133">
        <v>9.0252999999999997</v>
      </c>
      <c r="N32" s="133">
        <v>7.9226000000000001</v>
      </c>
      <c r="O32" s="133">
        <v>9.69</v>
      </c>
      <c r="P32" s="114">
        <v>1019.1</v>
      </c>
    </row>
    <row r="33" spans="1:16" s="105" customFormat="1" ht="15" customHeight="1" x14ac:dyDescent="0.25">
      <c r="A33" s="125" t="s">
        <v>117</v>
      </c>
      <c r="B33" s="131">
        <v>4.6500000000000004</v>
      </c>
      <c r="C33" s="131">
        <v>5.2</v>
      </c>
      <c r="D33" s="131"/>
      <c r="E33" s="131">
        <v>7.2</v>
      </c>
      <c r="F33" s="131">
        <v>16.2</v>
      </c>
      <c r="G33" s="133">
        <v>3.5737999999999999</v>
      </c>
      <c r="H33" s="133">
        <v>5.5853000000000002</v>
      </c>
      <c r="I33" s="133">
        <v>6.3383000000000003</v>
      </c>
      <c r="J33" s="133">
        <v>7.9922000000000004</v>
      </c>
      <c r="K33" s="133">
        <v>7.2385000000000002</v>
      </c>
      <c r="L33" s="133">
        <v>6.5053000000000001</v>
      </c>
      <c r="M33" s="133">
        <v>7.5278</v>
      </c>
      <c r="N33" s="133">
        <v>10.944599999999999</v>
      </c>
      <c r="O33" s="133">
        <v>9.0343</v>
      </c>
      <c r="P33" s="114"/>
    </row>
    <row r="34" spans="1:16" s="105" customFormat="1" ht="15" customHeight="1" x14ac:dyDescent="0.25">
      <c r="B34" s="116"/>
      <c r="C34" s="116"/>
      <c r="D34" s="116"/>
      <c r="E34" s="116"/>
      <c r="F34" s="116"/>
      <c r="G34" s="116"/>
      <c r="H34" s="116"/>
      <c r="I34" s="116"/>
      <c r="J34" s="116"/>
      <c r="K34" s="116"/>
      <c r="L34" s="116"/>
      <c r="M34" s="116"/>
      <c r="N34" s="116"/>
      <c r="O34" s="117"/>
    </row>
    <row r="35" spans="1:16" s="105" customFormat="1" ht="15" customHeight="1" x14ac:dyDescent="0.25">
      <c r="A35" s="118" t="s">
        <v>93</v>
      </c>
      <c r="B35" s="119"/>
      <c r="C35" s="119"/>
      <c r="D35" s="119"/>
      <c r="E35" s="119"/>
      <c r="F35" s="119"/>
      <c r="G35" s="119"/>
      <c r="H35" s="145"/>
      <c r="I35" s="145"/>
      <c r="J35" s="120"/>
      <c r="K35" s="120"/>
      <c r="L35" s="120"/>
      <c r="M35" s="120"/>
      <c r="N35" s="120"/>
      <c r="O35" s="120"/>
    </row>
    <row r="36" spans="1:16" s="105" customFormat="1" ht="15" customHeight="1" x14ac:dyDescent="0.25"/>
  </sheetData>
  <sheetProtection algorithmName="SHA-256" hashValue="xwiR4MDj5pQMMYR3HmAeVOJQj2CAf9ZEhHYSHUxqndM=" saltValue="Euexr6ipnEEPg2GeDMtTgg==" spinCount="100000" sheet="1"/>
  <mergeCells count="3">
    <mergeCell ref="A9:O9"/>
    <mergeCell ref="A22:O22"/>
    <mergeCell ref="D1:P6"/>
  </mergeCells>
  <conditionalFormatting sqref="B15:E17">
    <cfRule type="cellIs" dxfId="24" priority="6" operator="lessThan">
      <formula>0</formula>
    </cfRule>
  </conditionalFormatting>
  <conditionalFormatting sqref="B19:E20">
    <cfRule type="cellIs" dxfId="23" priority="2" operator="lessThan">
      <formula>0</formula>
    </cfRule>
  </conditionalFormatting>
  <conditionalFormatting sqref="B31:E33">
    <cfRule type="cellIs" dxfId="22"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6B693-487A-4673-9B38-8A28969FF8B8}">
  <sheetPr>
    <tabColor theme="9" tint="-0.249977111117893"/>
  </sheetPr>
  <dimension ref="A1:R155"/>
  <sheetViews>
    <sheetView zoomScaleNormal="100" workbookViewId="0">
      <pane xSplit="1" ySplit="9" topLeftCell="B10" activePane="bottomRight" state="frozen"/>
      <selection pane="topRight" activeCell="B1" sqref="B1"/>
      <selection pane="bottomLeft" activeCell="A10" sqref="A10"/>
      <selection pane="bottomRight" activeCell="C1" sqref="C1:C1048576"/>
    </sheetView>
  </sheetViews>
  <sheetFormatPr defaultColWidth="24.42578125" defaultRowHeight="15" x14ac:dyDescent="0.25"/>
  <cols>
    <col min="1" max="1" width="6.7109375" style="32" customWidth="1"/>
    <col min="2" max="2" width="27.7109375" style="32" customWidth="1"/>
    <col min="3" max="3" width="10.5703125" style="32" bestFit="1" customWidth="1"/>
    <col min="4" max="4" width="10.5703125" style="32" customWidth="1"/>
    <col min="5" max="14" width="10.5703125" style="32" bestFit="1" customWidth="1"/>
    <col min="15" max="15" width="12.5703125" style="32" bestFit="1" customWidth="1"/>
    <col min="16" max="17" width="10.5703125" style="32" customWidth="1"/>
    <col min="18" max="18" width="23.28515625" style="32" customWidth="1"/>
    <col min="19" max="16384" width="24.42578125" style="32"/>
  </cols>
  <sheetData>
    <row r="1" spans="1:18" s="178" customFormat="1" x14ac:dyDescent="0.25">
      <c r="A1" s="176" t="s">
        <v>0</v>
      </c>
      <c r="B1" s="177"/>
    </row>
    <row r="2" spans="1:18" s="179" customFormat="1" ht="14.25" x14ac:dyDescent="0.25">
      <c r="Q2" s="186"/>
    </row>
    <row r="3" spans="1:18" s="179" customFormat="1" ht="26.25" x14ac:dyDescent="0.45">
      <c r="F3" s="180" t="s">
        <v>134</v>
      </c>
      <c r="Q3" s="187"/>
    </row>
    <row r="4" spans="1:18" s="179" customFormat="1" ht="14.25" x14ac:dyDescent="0.25">
      <c r="Q4" s="187"/>
    </row>
    <row r="5" spans="1:18" s="179" customFormat="1" ht="14.25" x14ac:dyDescent="0.25"/>
    <row r="6" spans="1:18" s="181" customFormat="1" ht="24.75" customHeight="1" x14ac:dyDescent="0.2">
      <c r="A6" s="209" t="s">
        <v>135</v>
      </c>
      <c r="B6" s="209"/>
      <c r="C6" s="209"/>
      <c r="D6" s="209"/>
      <c r="E6" s="209"/>
      <c r="F6" s="209"/>
      <c r="G6" s="209"/>
      <c r="H6" s="209"/>
      <c r="I6" s="188"/>
      <c r="J6" s="188"/>
      <c r="K6" s="188"/>
      <c r="L6" s="188"/>
      <c r="M6" s="188"/>
      <c r="N6" s="188"/>
      <c r="O6" s="188"/>
      <c r="P6" s="188"/>
      <c r="Q6" s="188"/>
      <c r="R6" s="189"/>
    </row>
    <row r="7" spans="1:18" s="31" customFormat="1" ht="25.5" customHeight="1" x14ac:dyDescent="0.25">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x14ac:dyDescent="0.25">
      <c r="A8" s="79" t="s">
        <v>71</v>
      </c>
      <c r="B8" s="80"/>
      <c r="C8" s="45"/>
      <c r="D8" s="45"/>
      <c r="E8" s="45"/>
      <c r="F8" s="45"/>
      <c r="G8" s="45"/>
      <c r="H8" s="45"/>
      <c r="I8" s="45"/>
      <c r="J8" s="45"/>
      <c r="K8" s="45"/>
      <c r="L8" s="45"/>
      <c r="M8" s="45"/>
      <c r="N8" s="45"/>
      <c r="O8" s="45"/>
      <c r="P8" s="45"/>
      <c r="Q8" s="45"/>
    </row>
    <row r="9" spans="1:18" s="33" customFormat="1" ht="15" customHeight="1" x14ac:dyDescent="0.25">
      <c r="A9" s="210" t="s">
        <v>99</v>
      </c>
      <c r="B9" s="46" t="s">
        <v>3</v>
      </c>
      <c r="C9" s="47"/>
      <c r="D9" s="47"/>
      <c r="E9" s="47"/>
      <c r="F9" s="47"/>
      <c r="G9" s="47"/>
      <c r="H9" s="47"/>
      <c r="I9" s="48"/>
      <c r="J9" s="48"/>
      <c r="K9" s="48"/>
      <c r="L9" s="48"/>
      <c r="M9" s="48"/>
      <c r="N9" s="48"/>
      <c r="O9" s="48"/>
      <c r="P9" s="48"/>
      <c r="Q9" s="48"/>
    </row>
    <row r="10" spans="1:18" s="33" customFormat="1" ht="15" customHeight="1" x14ac:dyDescent="0.25">
      <c r="A10" s="204"/>
      <c r="B10" s="36" t="s">
        <v>87</v>
      </c>
      <c r="C10" s="49"/>
      <c r="D10" s="49"/>
      <c r="E10" s="49"/>
      <c r="F10" s="49"/>
      <c r="G10" s="49"/>
      <c r="H10" s="49"/>
      <c r="I10" s="50"/>
      <c r="J10" s="50"/>
      <c r="K10" s="50"/>
      <c r="L10" s="50"/>
      <c r="M10" s="50"/>
      <c r="N10" s="50"/>
      <c r="O10" s="50"/>
      <c r="P10" s="50"/>
      <c r="Q10" s="50"/>
      <c r="R10"/>
    </row>
    <row r="11" spans="1:18" s="33" customFormat="1" ht="15" customHeight="1" x14ac:dyDescent="0.25">
      <c r="A11" s="204"/>
      <c r="B11" s="35" t="s">
        <v>15</v>
      </c>
      <c r="C11" s="49"/>
      <c r="D11" s="49"/>
      <c r="E11" s="49"/>
      <c r="F11" s="49"/>
      <c r="G11" s="49"/>
      <c r="H11" s="49"/>
      <c r="I11" s="50"/>
      <c r="J11" s="50"/>
      <c r="K11" s="50"/>
      <c r="L11" s="50"/>
      <c r="M11" s="50"/>
      <c r="N11" s="50"/>
      <c r="O11" s="50"/>
      <c r="P11" s="50"/>
      <c r="Q11" s="50"/>
    </row>
    <row r="12" spans="1:18" s="33" customFormat="1" ht="15.75" customHeight="1" x14ac:dyDescent="0.25">
      <c r="A12" s="204"/>
      <c r="B12" s="35" t="s">
        <v>16</v>
      </c>
      <c r="C12" s="49"/>
      <c r="D12" s="49"/>
      <c r="E12" s="49"/>
      <c r="F12" s="49"/>
      <c r="G12" s="49"/>
      <c r="H12" s="49"/>
      <c r="I12" s="50"/>
      <c r="J12" s="50"/>
      <c r="K12" s="50"/>
      <c r="L12" s="50"/>
      <c r="M12" s="50"/>
      <c r="N12" s="50"/>
      <c r="O12" s="50"/>
      <c r="P12" s="50"/>
      <c r="Q12" s="50"/>
    </row>
    <row r="13" spans="1:18" s="33" customFormat="1" ht="15.75" customHeight="1" x14ac:dyDescent="0.25">
      <c r="A13" s="204"/>
      <c r="B13" s="36" t="s">
        <v>90</v>
      </c>
      <c r="C13" s="49"/>
      <c r="D13" s="49"/>
      <c r="E13" s="49"/>
      <c r="F13" s="49"/>
      <c r="G13" s="49"/>
      <c r="H13" s="49"/>
      <c r="I13" s="50"/>
      <c r="J13" s="50"/>
      <c r="K13" s="50"/>
      <c r="L13" s="50"/>
      <c r="M13" s="50"/>
      <c r="N13" s="50"/>
      <c r="O13" s="50"/>
      <c r="P13" s="50"/>
      <c r="Q13" s="50"/>
    </row>
    <row r="14" spans="1:18" s="33" customFormat="1" ht="15" customHeight="1" x14ac:dyDescent="0.25">
      <c r="A14" s="204"/>
      <c r="B14" s="35" t="s">
        <v>19</v>
      </c>
      <c r="C14" s="49"/>
      <c r="D14" s="49"/>
      <c r="E14" s="49"/>
      <c r="F14" s="49"/>
      <c r="G14" s="49"/>
      <c r="H14" s="49"/>
      <c r="I14" s="50"/>
      <c r="J14" s="50"/>
      <c r="K14" s="50"/>
      <c r="L14" s="50"/>
      <c r="M14" s="50"/>
      <c r="N14" s="50"/>
      <c r="O14" s="50"/>
      <c r="P14" s="50"/>
      <c r="Q14" s="50"/>
    </row>
    <row r="15" spans="1:18" s="33" customFormat="1" ht="15" customHeight="1" x14ac:dyDescent="0.25">
      <c r="A15" s="204"/>
      <c r="B15" s="35" t="s">
        <v>100</v>
      </c>
      <c r="C15" s="49"/>
      <c r="D15" s="49"/>
      <c r="E15" s="49"/>
      <c r="F15" s="49"/>
      <c r="G15" s="49"/>
      <c r="H15" s="49"/>
      <c r="I15" s="50"/>
      <c r="J15" s="50"/>
      <c r="K15" s="50"/>
      <c r="L15" s="50"/>
      <c r="M15" s="50"/>
      <c r="N15" s="50"/>
      <c r="O15" s="50"/>
      <c r="P15" s="50"/>
      <c r="Q15" s="50"/>
    </row>
    <row r="16" spans="1:18" s="33" customFormat="1" ht="15" customHeight="1" x14ac:dyDescent="0.25">
      <c r="A16" s="204"/>
      <c r="B16" s="36" t="s">
        <v>115</v>
      </c>
      <c r="C16" s="49"/>
      <c r="D16" s="49"/>
      <c r="E16" s="49"/>
      <c r="F16" s="49"/>
      <c r="G16" s="49"/>
      <c r="H16" s="49"/>
      <c r="I16" s="50"/>
      <c r="J16" s="50"/>
      <c r="K16" s="50"/>
      <c r="L16" s="50"/>
      <c r="M16" s="50"/>
      <c r="N16" s="50"/>
      <c r="O16" s="50"/>
      <c r="P16" s="50"/>
      <c r="Q16" s="50"/>
    </row>
    <row r="17" spans="1:18" s="33" customFormat="1" ht="15" customHeight="1" x14ac:dyDescent="0.25">
      <c r="A17" s="204"/>
      <c r="B17" s="35" t="s">
        <v>116</v>
      </c>
      <c r="C17" s="49"/>
      <c r="D17" s="49"/>
      <c r="E17" s="49"/>
      <c r="F17" s="49"/>
      <c r="G17" s="49"/>
      <c r="H17" s="49"/>
      <c r="I17" s="50"/>
      <c r="J17" s="50"/>
      <c r="K17" s="50"/>
      <c r="L17" s="50"/>
      <c r="M17" s="50"/>
      <c r="N17" s="50"/>
      <c r="O17" s="50"/>
      <c r="P17" s="50"/>
      <c r="Q17" s="50"/>
    </row>
    <row r="18" spans="1:18" s="33" customFormat="1" ht="15" customHeight="1" x14ac:dyDescent="0.25">
      <c r="A18" s="204"/>
      <c r="B18" s="90" t="s">
        <v>117</v>
      </c>
      <c r="C18" s="49"/>
      <c r="D18" s="49"/>
      <c r="E18" s="49"/>
      <c r="F18" s="49"/>
      <c r="G18" s="49"/>
      <c r="H18" s="49"/>
      <c r="I18" s="50"/>
      <c r="J18" s="50"/>
      <c r="K18" s="50"/>
      <c r="L18" s="50"/>
      <c r="M18" s="50"/>
      <c r="N18" s="50"/>
      <c r="O18" s="50"/>
      <c r="P18" s="50"/>
      <c r="Q18" s="50"/>
    </row>
    <row r="19" spans="1:18" s="33" customFormat="1" ht="15" customHeight="1" x14ac:dyDescent="0.25">
      <c r="A19" s="204"/>
      <c r="B19" s="51" t="s">
        <v>8</v>
      </c>
      <c r="C19" s="49"/>
      <c r="D19" s="49"/>
      <c r="E19" s="49"/>
      <c r="F19" s="49"/>
      <c r="G19" s="49"/>
      <c r="H19" s="49"/>
      <c r="I19" s="52"/>
      <c r="J19" s="52"/>
      <c r="K19" s="52"/>
      <c r="L19" s="52"/>
      <c r="M19" s="52"/>
      <c r="N19" s="52"/>
      <c r="O19" s="52"/>
      <c r="P19" s="52"/>
      <c r="Q19" s="52"/>
    </row>
    <row r="20" spans="1:18" s="33" customFormat="1" ht="15" customHeight="1" x14ac:dyDescent="0.25">
      <c r="A20" s="204"/>
      <c r="B20" s="53" t="s">
        <v>10</v>
      </c>
      <c r="C20" s="54"/>
      <c r="D20" s="54"/>
      <c r="E20" s="54"/>
      <c r="F20" s="54"/>
      <c r="G20" s="54"/>
      <c r="H20" s="54"/>
      <c r="I20" s="55"/>
      <c r="J20" s="55"/>
      <c r="K20" s="55"/>
      <c r="L20" s="55"/>
      <c r="M20" s="55"/>
      <c r="N20" s="55"/>
      <c r="O20" s="55"/>
      <c r="P20" s="55"/>
      <c r="Q20" s="55"/>
    </row>
    <row r="21" spans="1:18" s="33" customFormat="1" ht="15" customHeight="1" x14ac:dyDescent="0.25">
      <c r="A21" s="200" t="s">
        <v>101</v>
      </c>
      <c r="B21" s="56" t="s">
        <v>3</v>
      </c>
      <c r="C21" s="57"/>
      <c r="D21" s="57"/>
      <c r="E21" s="57"/>
      <c r="F21" s="57"/>
      <c r="G21" s="57"/>
      <c r="H21" s="57"/>
      <c r="I21" s="58"/>
      <c r="J21" s="58"/>
      <c r="K21" s="58"/>
      <c r="L21" s="58"/>
      <c r="M21" s="58"/>
      <c r="N21" s="58"/>
      <c r="O21" s="58"/>
      <c r="P21" s="58"/>
      <c r="Q21" s="58"/>
    </row>
    <row r="22" spans="1:18" s="33" customFormat="1" ht="15" customHeight="1" x14ac:dyDescent="0.25">
      <c r="A22" s="201"/>
      <c r="B22" s="36" t="s">
        <v>87</v>
      </c>
      <c r="C22" s="59"/>
      <c r="D22" s="59"/>
      <c r="E22" s="59"/>
      <c r="F22" s="59"/>
      <c r="G22" s="59"/>
      <c r="H22" s="59"/>
      <c r="I22" s="50"/>
      <c r="J22" s="50"/>
      <c r="K22" s="50"/>
      <c r="L22" s="50"/>
      <c r="M22" s="50"/>
      <c r="N22" s="50"/>
      <c r="O22" s="50"/>
      <c r="P22" s="50"/>
      <c r="Q22" s="50"/>
    </row>
    <row r="23" spans="1:18" s="33" customFormat="1" ht="15" customHeight="1" x14ac:dyDescent="0.25">
      <c r="A23" s="201"/>
      <c r="B23" s="35" t="s">
        <v>15</v>
      </c>
      <c r="C23" s="59"/>
      <c r="D23" s="59"/>
      <c r="E23" s="59"/>
      <c r="F23" s="59"/>
      <c r="G23" s="59"/>
      <c r="H23" s="59"/>
      <c r="I23" s="50"/>
      <c r="J23" s="50"/>
      <c r="K23" s="50"/>
      <c r="L23" s="50"/>
      <c r="M23" s="50"/>
      <c r="N23" s="50"/>
      <c r="O23" s="50"/>
      <c r="P23" s="50"/>
      <c r="Q23" s="50"/>
    </row>
    <row r="24" spans="1:18" s="33" customFormat="1" ht="15" customHeight="1" x14ac:dyDescent="0.25">
      <c r="A24" s="201"/>
      <c r="B24" s="35" t="s">
        <v>16</v>
      </c>
      <c r="C24" s="59"/>
      <c r="D24" s="59"/>
      <c r="E24" s="59"/>
      <c r="F24" s="59"/>
      <c r="G24" s="59"/>
      <c r="H24" s="59"/>
      <c r="I24" s="50"/>
      <c r="J24" s="50"/>
      <c r="K24" s="50"/>
      <c r="L24" s="50"/>
      <c r="M24" s="50"/>
      <c r="N24" s="50"/>
      <c r="O24" s="50"/>
      <c r="P24" s="50"/>
      <c r="Q24" s="50"/>
    </row>
    <row r="25" spans="1:18" s="33" customFormat="1" ht="15" customHeight="1" x14ac:dyDescent="0.25">
      <c r="A25" s="201"/>
      <c r="B25" s="36" t="s">
        <v>90</v>
      </c>
      <c r="C25" s="59"/>
      <c r="D25" s="59"/>
      <c r="E25" s="59"/>
      <c r="F25" s="59"/>
      <c r="G25" s="59"/>
      <c r="H25" s="59"/>
      <c r="I25" s="50"/>
      <c r="J25" s="50"/>
      <c r="K25" s="50"/>
      <c r="L25" s="50"/>
      <c r="M25" s="50"/>
      <c r="N25" s="50"/>
      <c r="O25" s="50"/>
      <c r="P25" s="50"/>
      <c r="Q25" s="50"/>
    </row>
    <row r="26" spans="1:18" s="33" customFormat="1" ht="15" customHeight="1" x14ac:dyDescent="0.25">
      <c r="A26" s="201"/>
      <c r="B26" s="35" t="s">
        <v>19</v>
      </c>
      <c r="C26" s="59"/>
      <c r="D26" s="59"/>
      <c r="E26" s="59"/>
      <c r="F26" s="59"/>
      <c r="G26" s="59"/>
      <c r="H26" s="59"/>
      <c r="I26" s="50"/>
      <c r="J26" s="50"/>
      <c r="K26" s="50"/>
      <c r="L26" s="50"/>
      <c r="M26" s="50"/>
      <c r="N26" s="50"/>
      <c r="O26" s="50"/>
      <c r="P26" s="50"/>
      <c r="Q26" s="50"/>
      <c r="R26"/>
    </row>
    <row r="27" spans="1:18" s="33" customFormat="1" ht="15" customHeight="1" x14ac:dyDescent="0.25">
      <c r="A27" s="201"/>
      <c r="B27" s="35" t="s">
        <v>100</v>
      </c>
      <c r="C27" s="59"/>
      <c r="D27" s="59"/>
      <c r="E27" s="59"/>
      <c r="F27" s="59"/>
      <c r="G27" s="59"/>
      <c r="H27" s="59"/>
      <c r="I27" s="50"/>
      <c r="J27" s="50"/>
      <c r="K27" s="50"/>
      <c r="L27" s="50"/>
      <c r="M27" s="50"/>
      <c r="N27" s="50"/>
      <c r="O27" s="50"/>
      <c r="P27" s="50"/>
      <c r="Q27" s="50"/>
    </row>
    <row r="28" spans="1:18" s="33" customFormat="1" ht="15" customHeight="1" x14ac:dyDescent="0.25">
      <c r="A28" s="201"/>
      <c r="B28" s="36" t="s">
        <v>136</v>
      </c>
      <c r="C28" s="49"/>
      <c r="D28" s="49"/>
      <c r="E28" s="49"/>
      <c r="F28" s="49"/>
      <c r="G28" s="49"/>
      <c r="H28" s="49"/>
      <c r="I28" s="50"/>
      <c r="J28" s="50"/>
      <c r="K28" s="50"/>
      <c r="L28" s="50"/>
      <c r="M28" s="50"/>
      <c r="N28" s="50"/>
      <c r="O28" s="50"/>
      <c r="P28" s="50"/>
      <c r="Q28" s="50"/>
    </row>
    <row r="29" spans="1:18" s="33" customFormat="1" ht="15" customHeight="1" x14ac:dyDescent="0.25">
      <c r="A29" s="201"/>
      <c r="B29" s="35" t="s">
        <v>137</v>
      </c>
      <c r="C29" s="49"/>
      <c r="D29" s="49"/>
      <c r="E29" s="49"/>
      <c r="F29" s="49"/>
      <c r="G29" s="49"/>
      <c r="H29" s="49"/>
      <c r="I29" s="50"/>
      <c r="J29" s="50"/>
      <c r="K29" s="50"/>
      <c r="L29" s="50"/>
      <c r="M29" s="50"/>
      <c r="N29" s="50"/>
      <c r="O29" s="50"/>
      <c r="P29" s="50"/>
      <c r="Q29" s="50"/>
    </row>
    <row r="30" spans="1:18" s="33" customFormat="1" ht="15" customHeight="1" x14ac:dyDescent="0.25">
      <c r="A30" s="201"/>
      <c r="B30" s="92" t="s">
        <v>138</v>
      </c>
      <c r="C30" s="93"/>
      <c r="D30" s="94"/>
      <c r="E30" s="93"/>
      <c r="F30" s="93"/>
      <c r="G30" s="93"/>
      <c r="H30" s="93"/>
      <c r="I30" s="93"/>
      <c r="J30" s="93"/>
      <c r="K30" s="93"/>
      <c r="L30" s="93"/>
      <c r="M30" s="93"/>
      <c r="N30" s="93"/>
      <c r="O30" s="93"/>
      <c r="P30" s="93"/>
      <c r="Q30" s="93"/>
    </row>
    <row r="31" spans="1:18" s="33" customFormat="1" ht="15" customHeight="1" x14ac:dyDescent="0.25">
      <c r="A31" s="201"/>
      <c r="B31" s="60" t="s">
        <v>8</v>
      </c>
      <c r="C31" s="59"/>
      <c r="D31" s="59"/>
      <c r="E31" s="59"/>
      <c r="F31" s="59"/>
      <c r="G31" s="59"/>
      <c r="H31" s="59"/>
      <c r="I31" s="61"/>
      <c r="J31" s="61"/>
      <c r="K31" s="61"/>
      <c r="L31" s="61"/>
      <c r="M31" s="61"/>
      <c r="N31" s="61"/>
      <c r="O31" s="61"/>
      <c r="P31" s="61"/>
      <c r="Q31" s="61"/>
    </row>
    <row r="32" spans="1:18" s="33" customFormat="1" ht="15" customHeight="1" x14ac:dyDescent="0.25">
      <c r="A32" s="202"/>
      <c r="B32" s="62" t="s">
        <v>10</v>
      </c>
      <c r="C32" s="63"/>
      <c r="D32" s="63"/>
      <c r="E32" s="63"/>
      <c r="F32" s="63"/>
      <c r="G32" s="63"/>
      <c r="H32" s="63"/>
      <c r="I32" s="64"/>
      <c r="J32" s="64"/>
      <c r="K32" s="64"/>
      <c r="L32" s="64"/>
      <c r="M32" s="64"/>
      <c r="N32" s="64"/>
      <c r="O32" s="64"/>
      <c r="P32" s="64"/>
      <c r="Q32" s="64"/>
    </row>
    <row r="33" spans="1:17" s="33" customFormat="1" ht="15" customHeight="1" x14ac:dyDescent="0.25">
      <c r="A33" s="206" t="s">
        <v>105</v>
      </c>
      <c r="B33" s="56" t="s">
        <v>3</v>
      </c>
      <c r="C33" s="57"/>
      <c r="D33" s="57"/>
      <c r="E33" s="57"/>
      <c r="F33" s="57"/>
      <c r="G33" s="57"/>
      <c r="H33" s="57"/>
      <c r="I33" s="58"/>
      <c r="J33" s="58"/>
      <c r="K33" s="58"/>
      <c r="L33" s="58"/>
      <c r="M33" s="58"/>
      <c r="N33" s="58"/>
      <c r="O33" s="58"/>
      <c r="P33" s="58"/>
      <c r="Q33" s="58"/>
    </row>
    <row r="34" spans="1:17" s="33" customFormat="1" ht="15" customHeight="1" x14ac:dyDescent="0.25">
      <c r="A34" s="207"/>
      <c r="B34" s="36" t="s">
        <v>87</v>
      </c>
      <c r="C34" s="59"/>
      <c r="D34" s="59"/>
      <c r="E34" s="59"/>
      <c r="F34" s="59"/>
      <c r="G34" s="59"/>
      <c r="H34" s="59"/>
      <c r="I34" s="50"/>
      <c r="J34" s="50"/>
      <c r="K34" s="50"/>
      <c r="L34" s="50"/>
      <c r="M34" s="50"/>
      <c r="N34" s="50"/>
      <c r="O34" s="50"/>
      <c r="P34" s="50"/>
      <c r="Q34" s="50"/>
    </row>
    <row r="35" spans="1:17" s="33" customFormat="1" ht="15" customHeight="1" x14ac:dyDescent="0.25">
      <c r="A35" s="207"/>
      <c r="B35" s="35" t="s">
        <v>15</v>
      </c>
      <c r="C35" s="59"/>
      <c r="D35" s="59"/>
      <c r="E35" s="59"/>
      <c r="F35" s="59"/>
      <c r="G35" s="59"/>
      <c r="H35" s="59"/>
      <c r="I35" s="50"/>
      <c r="J35" s="50"/>
      <c r="K35" s="50"/>
      <c r="L35" s="50"/>
      <c r="M35" s="50"/>
      <c r="N35" s="50"/>
      <c r="O35" s="50"/>
      <c r="P35" s="50"/>
      <c r="Q35" s="50"/>
    </row>
    <row r="36" spans="1:17" s="33" customFormat="1" ht="15" customHeight="1" x14ac:dyDescent="0.25">
      <c r="A36" s="207"/>
      <c r="B36" s="35" t="s">
        <v>16</v>
      </c>
      <c r="C36" s="59"/>
      <c r="D36" s="59"/>
      <c r="E36" s="59"/>
      <c r="F36" s="59"/>
      <c r="G36" s="59"/>
      <c r="H36" s="59"/>
      <c r="I36" s="50"/>
      <c r="J36" s="50"/>
      <c r="K36" s="50"/>
      <c r="L36" s="50"/>
      <c r="M36" s="50"/>
      <c r="N36" s="50"/>
      <c r="O36" s="50"/>
      <c r="P36" s="50"/>
      <c r="Q36" s="50"/>
    </row>
    <row r="37" spans="1:17" s="33" customFormat="1" ht="15" customHeight="1" x14ac:dyDescent="0.25">
      <c r="A37" s="207"/>
      <c r="B37" s="36" t="s">
        <v>90</v>
      </c>
      <c r="C37" s="59"/>
      <c r="D37" s="59"/>
      <c r="E37" s="59"/>
      <c r="F37" s="59"/>
      <c r="G37" s="59"/>
      <c r="H37" s="59"/>
      <c r="I37" s="50"/>
      <c r="J37" s="50"/>
      <c r="K37" s="50"/>
      <c r="L37" s="50"/>
      <c r="M37" s="50"/>
      <c r="N37" s="50"/>
      <c r="O37" s="50"/>
      <c r="P37" s="50"/>
      <c r="Q37" s="50"/>
    </row>
    <row r="38" spans="1:17" s="33" customFormat="1" ht="15" customHeight="1" x14ac:dyDescent="0.25">
      <c r="A38" s="207"/>
      <c r="B38" s="35" t="s">
        <v>19</v>
      </c>
      <c r="C38" s="59"/>
      <c r="D38" s="59"/>
      <c r="E38" s="59"/>
      <c r="F38" s="59"/>
      <c r="G38" s="59"/>
      <c r="H38" s="59"/>
      <c r="I38" s="50"/>
      <c r="J38" s="50"/>
      <c r="K38" s="50"/>
      <c r="L38" s="50"/>
      <c r="M38" s="50"/>
      <c r="N38" s="50"/>
      <c r="O38" s="50"/>
      <c r="P38" s="50"/>
      <c r="Q38" s="50"/>
    </row>
    <row r="39" spans="1:17" s="33" customFormat="1" ht="15" customHeight="1" x14ac:dyDescent="0.25">
      <c r="A39" s="207"/>
      <c r="B39" s="35" t="s">
        <v>100</v>
      </c>
      <c r="C39" s="59"/>
      <c r="D39" s="59"/>
      <c r="E39" s="59"/>
      <c r="F39" s="59"/>
      <c r="G39" s="59"/>
      <c r="H39" s="59"/>
      <c r="I39" s="50"/>
      <c r="J39" s="50"/>
      <c r="K39" s="50"/>
      <c r="L39" s="50"/>
      <c r="M39" s="50"/>
      <c r="N39" s="50"/>
      <c r="O39" s="50"/>
      <c r="P39" s="50"/>
      <c r="Q39" s="50"/>
    </row>
    <row r="40" spans="1:17" s="33" customFormat="1" ht="15" customHeight="1" x14ac:dyDescent="0.25">
      <c r="A40" s="207"/>
      <c r="B40" s="36" t="s">
        <v>136</v>
      </c>
      <c r="C40" s="49"/>
      <c r="D40" s="49"/>
      <c r="E40" s="49"/>
      <c r="F40" s="49"/>
      <c r="G40" s="49"/>
      <c r="H40" s="49"/>
      <c r="I40" s="50"/>
      <c r="J40" s="50"/>
      <c r="K40" s="50"/>
      <c r="L40" s="50"/>
      <c r="M40" s="50"/>
      <c r="N40" s="50"/>
      <c r="O40" s="50"/>
      <c r="P40" s="50"/>
      <c r="Q40" s="50"/>
    </row>
    <row r="41" spans="1:17" s="33" customFormat="1" ht="15" customHeight="1" x14ac:dyDescent="0.25">
      <c r="A41" s="207"/>
      <c r="B41" s="35" t="s">
        <v>137</v>
      </c>
      <c r="C41" s="49"/>
      <c r="D41" s="49"/>
      <c r="E41" s="49"/>
      <c r="F41" s="49"/>
      <c r="G41" s="49"/>
      <c r="H41" s="49"/>
      <c r="I41" s="50"/>
      <c r="J41" s="50"/>
      <c r="K41" s="50"/>
      <c r="L41" s="50"/>
      <c r="M41" s="50"/>
      <c r="N41" s="50"/>
      <c r="O41" s="50"/>
      <c r="P41" s="50"/>
      <c r="Q41" s="50"/>
    </row>
    <row r="42" spans="1:17" s="33" customFormat="1" ht="15" customHeight="1" x14ac:dyDescent="0.25">
      <c r="A42" s="207"/>
      <c r="B42" s="35" t="s">
        <v>138</v>
      </c>
      <c r="C42" s="49"/>
      <c r="D42" s="49"/>
      <c r="E42" s="49"/>
      <c r="F42" s="49"/>
      <c r="G42" s="49"/>
      <c r="H42" s="49"/>
      <c r="I42" s="50"/>
      <c r="J42" s="50"/>
      <c r="K42" s="50"/>
      <c r="L42" s="50"/>
      <c r="M42" s="50"/>
      <c r="N42" s="50"/>
      <c r="O42" s="50"/>
      <c r="P42" s="50"/>
      <c r="Q42" s="50"/>
    </row>
    <row r="43" spans="1:17" s="33" customFormat="1" ht="15" customHeight="1" x14ac:dyDescent="0.25">
      <c r="A43" s="207"/>
      <c r="B43" s="60" t="s">
        <v>8</v>
      </c>
      <c r="C43" s="59"/>
      <c r="D43" s="59"/>
      <c r="E43" s="59"/>
      <c r="F43" s="59"/>
      <c r="G43" s="59"/>
      <c r="H43" s="59"/>
      <c r="I43" s="61"/>
      <c r="J43" s="61"/>
      <c r="K43" s="61"/>
      <c r="L43" s="61"/>
      <c r="M43" s="61"/>
      <c r="N43" s="61"/>
      <c r="O43" s="61"/>
      <c r="P43" s="61"/>
      <c r="Q43" s="61"/>
    </row>
    <row r="44" spans="1:17" s="33" customFormat="1" ht="15" customHeight="1" x14ac:dyDescent="0.25">
      <c r="A44" s="208"/>
      <c r="B44" s="62" t="s">
        <v>10</v>
      </c>
      <c r="C44" s="63"/>
      <c r="D44" s="63"/>
      <c r="E44" s="63"/>
      <c r="F44" s="63"/>
      <c r="G44" s="63"/>
      <c r="H44" s="63"/>
      <c r="I44" s="64"/>
      <c r="J44" s="64"/>
      <c r="K44" s="64"/>
      <c r="L44" s="64"/>
      <c r="M44" s="64"/>
      <c r="N44" s="64"/>
      <c r="O44" s="64"/>
      <c r="P44" s="64"/>
      <c r="Q44" s="64"/>
    </row>
    <row r="45" spans="1:17" s="31" customFormat="1" ht="15" customHeight="1" x14ac:dyDescent="0.25">
      <c r="A45" s="200" t="s">
        <v>106</v>
      </c>
      <c r="B45" s="56" t="s">
        <v>3</v>
      </c>
      <c r="C45" s="57"/>
      <c r="D45" s="57"/>
      <c r="E45" s="57"/>
      <c r="F45" s="57"/>
      <c r="G45" s="57"/>
      <c r="H45" s="57"/>
      <c r="I45" s="58"/>
      <c r="J45" s="58"/>
      <c r="K45" s="58"/>
      <c r="L45" s="58"/>
      <c r="M45" s="58"/>
      <c r="N45" s="58"/>
      <c r="O45" s="58"/>
      <c r="P45" s="58"/>
      <c r="Q45" s="58"/>
    </row>
    <row r="46" spans="1:17" s="31" customFormat="1" ht="15" customHeight="1" x14ac:dyDescent="0.25">
      <c r="A46" s="201"/>
      <c r="B46" s="36" t="s">
        <v>87</v>
      </c>
      <c r="C46" s="59"/>
      <c r="D46" s="59"/>
      <c r="E46" s="59"/>
      <c r="F46" s="59"/>
      <c r="G46" s="59"/>
      <c r="H46" s="59"/>
      <c r="I46" s="50"/>
      <c r="J46" s="50"/>
      <c r="K46" s="50"/>
      <c r="L46" s="50"/>
      <c r="M46" s="50"/>
      <c r="N46" s="50"/>
      <c r="O46" s="50"/>
      <c r="P46" s="50"/>
      <c r="Q46" s="50"/>
    </row>
    <row r="47" spans="1:17" s="31" customFormat="1" ht="15" customHeight="1" x14ac:dyDescent="0.25">
      <c r="A47" s="201"/>
      <c r="B47" s="35" t="s">
        <v>15</v>
      </c>
      <c r="C47" s="59"/>
      <c r="D47" s="59"/>
      <c r="E47" s="59"/>
      <c r="F47" s="59"/>
      <c r="G47" s="59"/>
      <c r="H47" s="59"/>
      <c r="I47" s="50"/>
      <c r="J47" s="50"/>
      <c r="K47" s="50"/>
      <c r="L47" s="50"/>
      <c r="M47" s="50"/>
      <c r="N47" s="50"/>
      <c r="O47" s="50"/>
      <c r="P47" s="50"/>
      <c r="Q47" s="50"/>
    </row>
    <row r="48" spans="1:17" s="31" customFormat="1" ht="15" customHeight="1" x14ac:dyDescent="0.25">
      <c r="A48" s="201"/>
      <c r="B48" s="35" t="s">
        <v>16</v>
      </c>
      <c r="C48" s="59"/>
      <c r="D48" s="59"/>
      <c r="E48" s="59"/>
      <c r="F48" s="59"/>
      <c r="G48" s="59"/>
      <c r="H48" s="59"/>
      <c r="I48" s="50"/>
      <c r="J48" s="50"/>
      <c r="K48" s="50"/>
      <c r="L48" s="50"/>
      <c r="M48" s="50"/>
      <c r="N48" s="50"/>
      <c r="O48" s="50"/>
      <c r="P48" s="50"/>
      <c r="Q48" s="50"/>
    </row>
    <row r="49" spans="1:17" s="31" customFormat="1" ht="15" customHeight="1" x14ac:dyDescent="0.25">
      <c r="A49" s="201"/>
      <c r="B49" s="36" t="s">
        <v>90</v>
      </c>
      <c r="C49" s="59"/>
      <c r="D49" s="59"/>
      <c r="E49" s="59"/>
      <c r="F49" s="59"/>
      <c r="G49" s="59"/>
      <c r="H49" s="59"/>
      <c r="I49" s="50"/>
      <c r="J49" s="50"/>
      <c r="K49" s="50"/>
      <c r="L49" s="50"/>
      <c r="M49" s="50"/>
      <c r="N49" s="50"/>
      <c r="O49" s="50"/>
      <c r="P49" s="50"/>
      <c r="Q49" s="50"/>
    </row>
    <row r="50" spans="1:17" s="31" customFormat="1" ht="15" customHeight="1" x14ac:dyDescent="0.25">
      <c r="A50" s="201"/>
      <c r="B50" s="35" t="s">
        <v>19</v>
      </c>
      <c r="C50" s="59"/>
      <c r="D50" s="59"/>
      <c r="E50" s="59"/>
      <c r="F50" s="59"/>
      <c r="G50" s="59"/>
      <c r="H50" s="59"/>
      <c r="I50" s="50"/>
      <c r="J50" s="50"/>
      <c r="K50" s="50"/>
      <c r="L50" s="50"/>
      <c r="M50" s="50"/>
      <c r="N50" s="50"/>
      <c r="O50" s="50"/>
      <c r="P50" s="50"/>
      <c r="Q50" s="50"/>
    </row>
    <row r="51" spans="1:17" s="31" customFormat="1" ht="15" customHeight="1" x14ac:dyDescent="0.25">
      <c r="A51" s="201"/>
      <c r="B51" s="35" t="s">
        <v>100</v>
      </c>
      <c r="C51" s="59"/>
      <c r="D51" s="59"/>
      <c r="E51" s="59"/>
      <c r="F51" s="59"/>
      <c r="G51" s="59"/>
      <c r="H51" s="59"/>
      <c r="I51" s="50"/>
      <c r="J51" s="50"/>
      <c r="K51" s="50"/>
      <c r="L51" s="50"/>
      <c r="M51" s="50"/>
      <c r="N51" s="50"/>
      <c r="O51" s="50"/>
      <c r="P51" s="50"/>
      <c r="Q51" s="50"/>
    </row>
    <row r="52" spans="1:17" s="33" customFormat="1" ht="15" customHeight="1" x14ac:dyDescent="0.25">
      <c r="A52" s="201"/>
      <c r="B52" s="36" t="s">
        <v>136</v>
      </c>
      <c r="C52" s="49"/>
      <c r="D52" s="49"/>
      <c r="E52" s="49"/>
      <c r="F52" s="49"/>
      <c r="G52" s="49"/>
      <c r="H52" s="49"/>
      <c r="I52" s="50"/>
      <c r="J52" s="50"/>
      <c r="K52" s="50"/>
      <c r="L52" s="50"/>
      <c r="M52" s="50"/>
      <c r="N52" s="50"/>
      <c r="O52" s="50"/>
      <c r="P52" s="50"/>
      <c r="Q52" s="50"/>
    </row>
    <row r="53" spans="1:17" s="33" customFormat="1" ht="15" customHeight="1" x14ac:dyDescent="0.25">
      <c r="A53" s="201"/>
      <c r="B53" s="35" t="s">
        <v>137</v>
      </c>
      <c r="C53" s="49"/>
      <c r="D53" s="49"/>
      <c r="E53" s="49"/>
      <c r="F53" s="49"/>
      <c r="G53" s="49"/>
      <c r="H53" s="49"/>
      <c r="I53" s="50"/>
      <c r="J53" s="50"/>
      <c r="K53" s="50"/>
      <c r="L53" s="50"/>
      <c r="M53" s="50"/>
      <c r="N53" s="50"/>
      <c r="O53" s="50"/>
      <c r="P53" s="50"/>
      <c r="Q53" s="50"/>
    </row>
    <row r="54" spans="1:17" s="33" customFormat="1" ht="15" customHeight="1" x14ac:dyDescent="0.25">
      <c r="A54" s="201"/>
      <c r="B54" s="35" t="s">
        <v>138</v>
      </c>
      <c r="C54" s="49"/>
      <c r="D54" s="49"/>
      <c r="E54" s="49"/>
      <c r="F54" s="49"/>
      <c r="G54" s="49"/>
      <c r="H54" s="49"/>
      <c r="I54" s="50"/>
      <c r="J54" s="50"/>
      <c r="K54" s="50"/>
      <c r="L54" s="50"/>
      <c r="M54" s="50"/>
      <c r="N54" s="50"/>
      <c r="O54" s="50"/>
      <c r="P54" s="50"/>
      <c r="Q54" s="50"/>
    </row>
    <row r="55" spans="1:17" s="31" customFormat="1" ht="15" customHeight="1" x14ac:dyDescent="0.25">
      <c r="A55" s="201"/>
      <c r="B55" s="60" t="s">
        <v>8</v>
      </c>
      <c r="C55" s="59"/>
      <c r="D55" s="59"/>
      <c r="E55" s="59"/>
      <c r="F55" s="59"/>
      <c r="G55" s="59"/>
      <c r="H55" s="59"/>
      <c r="I55" s="61"/>
      <c r="J55" s="61"/>
      <c r="K55" s="61"/>
      <c r="L55" s="61"/>
      <c r="M55" s="61"/>
      <c r="N55" s="61"/>
      <c r="O55" s="61"/>
      <c r="P55" s="61"/>
      <c r="Q55" s="61"/>
    </row>
    <row r="56" spans="1:17" s="31" customFormat="1" ht="15" customHeight="1" x14ac:dyDescent="0.25">
      <c r="A56" s="202"/>
      <c r="B56" s="62" t="s">
        <v>10</v>
      </c>
      <c r="C56" s="63"/>
      <c r="D56" s="63"/>
      <c r="E56" s="63"/>
      <c r="F56" s="63"/>
      <c r="G56" s="63"/>
      <c r="H56" s="63"/>
      <c r="I56" s="64"/>
      <c r="J56" s="64"/>
      <c r="K56" s="64"/>
      <c r="L56" s="64"/>
      <c r="M56" s="64"/>
      <c r="N56" s="64"/>
      <c r="O56" s="64"/>
      <c r="P56" s="64"/>
      <c r="Q56" s="64"/>
    </row>
    <row r="57" spans="1:17" s="33" customFormat="1" ht="15" customHeight="1" x14ac:dyDescent="0.25">
      <c r="A57" s="200" t="s">
        <v>107</v>
      </c>
      <c r="B57" s="56" t="s">
        <v>3</v>
      </c>
      <c r="C57" s="57"/>
      <c r="D57" s="57"/>
      <c r="E57" s="57"/>
      <c r="F57" s="57"/>
      <c r="G57" s="57"/>
      <c r="H57" s="57"/>
      <c r="I57" s="58"/>
      <c r="J57" s="58"/>
      <c r="K57" s="58"/>
      <c r="L57" s="58"/>
      <c r="M57" s="58"/>
      <c r="N57" s="58"/>
      <c r="O57" s="58"/>
      <c r="P57" s="58"/>
      <c r="Q57" s="58"/>
    </row>
    <row r="58" spans="1:17" s="33" customFormat="1" ht="15" customHeight="1" x14ac:dyDescent="0.25">
      <c r="A58" s="201"/>
      <c r="B58" s="36" t="s">
        <v>87</v>
      </c>
      <c r="C58" s="59"/>
      <c r="D58" s="59"/>
      <c r="E58" s="59"/>
      <c r="F58" s="59"/>
      <c r="G58" s="59"/>
      <c r="H58" s="59"/>
      <c r="I58" s="50"/>
      <c r="J58" s="50"/>
      <c r="K58" s="50"/>
      <c r="L58" s="50"/>
      <c r="M58" s="50"/>
      <c r="N58" s="50"/>
      <c r="O58" s="50"/>
      <c r="P58" s="50"/>
      <c r="Q58" s="50"/>
    </row>
    <row r="59" spans="1:17" s="33" customFormat="1" ht="15" customHeight="1" x14ac:dyDescent="0.25">
      <c r="A59" s="201"/>
      <c r="B59" s="35" t="s">
        <v>15</v>
      </c>
      <c r="C59" s="59"/>
      <c r="D59" s="59"/>
      <c r="E59" s="59"/>
      <c r="F59" s="59"/>
      <c r="G59" s="59"/>
      <c r="H59" s="59"/>
      <c r="I59" s="50"/>
      <c r="J59" s="50"/>
      <c r="K59" s="50"/>
      <c r="L59" s="50"/>
      <c r="M59" s="50"/>
      <c r="N59" s="50"/>
      <c r="O59" s="50"/>
      <c r="P59" s="50"/>
      <c r="Q59" s="50"/>
    </row>
    <row r="60" spans="1:17" s="33" customFormat="1" ht="15" customHeight="1" x14ac:dyDescent="0.25">
      <c r="A60" s="201"/>
      <c r="B60" s="35" t="s">
        <v>16</v>
      </c>
      <c r="C60" s="59"/>
      <c r="D60" s="59"/>
      <c r="E60" s="59"/>
      <c r="F60" s="59"/>
      <c r="G60" s="59"/>
      <c r="H60" s="59"/>
      <c r="I60" s="50"/>
      <c r="J60" s="50"/>
      <c r="K60" s="50"/>
      <c r="L60" s="50"/>
      <c r="M60" s="50"/>
      <c r="N60" s="50"/>
      <c r="O60" s="50"/>
      <c r="P60" s="50"/>
      <c r="Q60" s="50"/>
    </row>
    <row r="61" spans="1:17" s="33" customFormat="1" ht="15" customHeight="1" x14ac:dyDescent="0.25">
      <c r="A61" s="201"/>
      <c r="B61" s="36" t="s">
        <v>90</v>
      </c>
      <c r="C61" s="59"/>
      <c r="D61" s="59"/>
      <c r="E61" s="59"/>
      <c r="F61" s="59"/>
      <c r="G61" s="59"/>
      <c r="H61" s="59"/>
      <c r="I61" s="50"/>
      <c r="J61" s="50"/>
      <c r="K61" s="50"/>
      <c r="L61" s="50"/>
      <c r="M61" s="50"/>
      <c r="N61" s="50"/>
      <c r="O61" s="50"/>
      <c r="P61" s="50"/>
      <c r="Q61" s="50"/>
    </row>
    <row r="62" spans="1:17" s="33" customFormat="1" ht="15" customHeight="1" x14ac:dyDescent="0.25">
      <c r="A62" s="201"/>
      <c r="B62" s="35" t="s">
        <v>19</v>
      </c>
      <c r="C62" s="59"/>
      <c r="D62" s="59"/>
      <c r="E62" s="59"/>
      <c r="F62" s="59"/>
      <c r="G62" s="59"/>
      <c r="H62" s="59"/>
      <c r="I62" s="50"/>
      <c r="J62" s="50"/>
      <c r="K62" s="50"/>
      <c r="L62" s="50"/>
      <c r="M62" s="50"/>
      <c r="N62" s="50"/>
      <c r="O62" s="50"/>
      <c r="P62" s="50"/>
      <c r="Q62" s="50"/>
    </row>
    <row r="63" spans="1:17" s="33" customFormat="1" ht="15" customHeight="1" x14ac:dyDescent="0.25">
      <c r="A63" s="201"/>
      <c r="B63" s="35" t="s">
        <v>100</v>
      </c>
      <c r="C63" s="59"/>
      <c r="D63" s="59"/>
      <c r="E63" s="59"/>
      <c r="F63" s="59"/>
      <c r="G63" s="59"/>
      <c r="H63" s="59"/>
      <c r="I63" s="50"/>
      <c r="J63" s="50"/>
      <c r="K63" s="50"/>
      <c r="L63" s="50"/>
      <c r="M63" s="50"/>
      <c r="N63" s="50"/>
      <c r="O63" s="50"/>
      <c r="P63" s="50"/>
      <c r="Q63" s="50"/>
    </row>
    <row r="64" spans="1:17" s="33" customFormat="1" ht="15" customHeight="1" x14ac:dyDescent="0.25">
      <c r="A64" s="201"/>
      <c r="B64" s="36" t="s">
        <v>136</v>
      </c>
      <c r="C64" s="49"/>
      <c r="D64" s="49"/>
      <c r="E64" s="49"/>
      <c r="F64" s="49"/>
      <c r="G64" s="49"/>
      <c r="H64" s="49"/>
      <c r="I64" s="50"/>
      <c r="J64" s="50"/>
      <c r="K64" s="50"/>
      <c r="L64" s="50"/>
      <c r="M64" s="50"/>
      <c r="N64" s="50"/>
      <c r="O64" s="50"/>
      <c r="P64" s="50"/>
      <c r="Q64" s="50"/>
    </row>
    <row r="65" spans="1:17" s="33" customFormat="1" ht="15" customHeight="1" x14ac:dyDescent="0.25">
      <c r="A65" s="201"/>
      <c r="B65" s="35" t="s">
        <v>137</v>
      </c>
      <c r="C65" s="49"/>
      <c r="D65" s="49"/>
      <c r="E65" s="49"/>
      <c r="F65" s="49"/>
      <c r="G65" s="49"/>
      <c r="H65" s="49"/>
      <c r="I65" s="50"/>
      <c r="J65" s="50"/>
      <c r="K65" s="50"/>
      <c r="L65" s="50"/>
      <c r="M65" s="50"/>
      <c r="N65" s="50"/>
      <c r="O65" s="50"/>
      <c r="P65" s="50"/>
      <c r="Q65" s="50"/>
    </row>
    <row r="66" spans="1:17" s="33" customFormat="1" ht="15" customHeight="1" x14ac:dyDescent="0.25">
      <c r="A66" s="201"/>
      <c r="B66" s="35" t="s">
        <v>138</v>
      </c>
      <c r="C66" s="49"/>
      <c r="D66" s="49"/>
      <c r="E66" s="49"/>
      <c r="F66" s="49"/>
      <c r="G66" s="49"/>
      <c r="H66" s="49"/>
      <c r="I66" s="50"/>
      <c r="J66" s="50"/>
      <c r="K66" s="50"/>
      <c r="L66" s="50"/>
      <c r="M66" s="50"/>
      <c r="N66" s="50"/>
      <c r="O66" s="50"/>
      <c r="P66" s="50"/>
      <c r="Q66" s="50"/>
    </row>
    <row r="67" spans="1:17" s="33" customFormat="1" ht="15" customHeight="1" x14ac:dyDescent="0.25">
      <c r="A67" s="201"/>
      <c r="B67" s="90"/>
      <c r="C67" s="59"/>
      <c r="D67" s="59"/>
      <c r="E67" s="59"/>
      <c r="F67" s="59"/>
      <c r="G67" s="59"/>
      <c r="H67" s="59"/>
      <c r="I67" s="50"/>
      <c r="J67" s="50"/>
      <c r="K67" s="50"/>
      <c r="L67" s="50"/>
      <c r="M67" s="50"/>
      <c r="N67" s="50"/>
      <c r="O67" s="50"/>
      <c r="P67" s="50"/>
      <c r="Q67" s="50"/>
    </row>
    <row r="68" spans="1:17" s="33" customFormat="1" ht="15" customHeight="1" x14ac:dyDescent="0.25">
      <c r="A68" s="201"/>
      <c r="B68" s="60" t="s">
        <v>8</v>
      </c>
      <c r="C68" s="59"/>
      <c r="D68" s="59"/>
      <c r="E68" s="59"/>
      <c r="F68" s="59"/>
      <c r="G68" s="59"/>
      <c r="H68" s="59"/>
      <c r="I68" s="61"/>
      <c r="J68" s="61"/>
      <c r="K68" s="61"/>
      <c r="L68" s="61"/>
      <c r="M68" s="61"/>
      <c r="N68" s="61"/>
      <c r="O68" s="61"/>
      <c r="P68" s="61"/>
      <c r="Q68" s="61"/>
    </row>
    <row r="69" spans="1:17" s="33" customFormat="1" ht="15" customHeight="1" x14ac:dyDescent="0.25">
      <c r="A69" s="201"/>
      <c r="B69" s="65" t="s">
        <v>10</v>
      </c>
      <c r="C69" s="66"/>
      <c r="D69" s="66"/>
      <c r="E69" s="66"/>
      <c r="F69" s="66"/>
      <c r="G69" s="66"/>
      <c r="H69" s="66"/>
      <c r="I69" s="67"/>
      <c r="J69" s="67"/>
      <c r="K69" s="67"/>
      <c r="L69" s="67"/>
      <c r="M69" s="67"/>
      <c r="N69" s="67"/>
      <c r="O69" s="67"/>
      <c r="P69" s="67"/>
      <c r="Q69" s="67"/>
    </row>
    <row r="70" spans="1:17" s="33" customFormat="1" ht="15" customHeight="1" x14ac:dyDescent="0.25">
      <c r="A70" s="200" t="s">
        <v>108</v>
      </c>
      <c r="B70" s="56" t="s">
        <v>3</v>
      </c>
      <c r="C70" s="57"/>
      <c r="D70" s="57"/>
      <c r="E70" s="57"/>
      <c r="F70" s="57"/>
      <c r="G70" s="57"/>
      <c r="H70" s="57"/>
      <c r="I70" s="58"/>
      <c r="J70" s="58"/>
      <c r="K70" s="58"/>
      <c r="L70" s="58"/>
      <c r="M70" s="58"/>
      <c r="N70" s="58"/>
      <c r="O70" s="58"/>
      <c r="P70" s="58"/>
      <c r="Q70" s="58"/>
    </row>
    <row r="71" spans="1:17" s="33" customFormat="1" ht="15" customHeight="1" x14ac:dyDescent="0.25">
      <c r="A71" s="201"/>
      <c r="B71" s="36" t="s">
        <v>87</v>
      </c>
      <c r="C71" s="59"/>
      <c r="D71" s="59"/>
      <c r="E71" s="59"/>
      <c r="F71" s="59"/>
      <c r="G71" s="59"/>
      <c r="H71" s="59"/>
      <c r="I71" s="50"/>
      <c r="J71" s="50"/>
      <c r="K71" s="50"/>
      <c r="L71" s="50"/>
      <c r="M71" s="50"/>
      <c r="N71" s="50"/>
      <c r="O71" s="50"/>
      <c r="P71" s="50"/>
      <c r="Q71" s="50"/>
    </row>
    <row r="72" spans="1:17" s="33" customFormat="1" ht="15" customHeight="1" x14ac:dyDescent="0.25">
      <c r="A72" s="201"/>
      <c r="B72" s="35" t="s">
        <v>15</v>
      </c>
      <c r="C72" s="59"/>
      <c r="D72" s="59"/>
      <c r="E72" s="59"/>
      <c r="F72" s="59"/>
      <c r="G72" s="59"/>
      <c r="H72" s="59"/>
      <c r="I72" s="50"/>
      <c r="J72" s="50"/>
      <c r="K72" s="50"/>
      <c r="L72" s="50"/>
      <c r="M72" s="50"/>
      <c r="N72" s="50"/>
      <c r="O72" s="50"/>
      <c r="P72" s="50"/>
      <c r="Q72" s="50"/>
    </row>
    <row r="73" spans="1:17" s="33" customFormat="1" ht="15" customHeight="1" x14ac:dyDescent="0.25">
      <c r="A73" s="201"/>
      <c r="B73" s="35" t="s">
        <v>16</v>
      </c>
      <c r="C73" s="59"/>
      <c r="D73" s="59"/>
      <c r="E73" s="59"/>
      <c r="F73" s="59"/>
      <c r="G73" s="59"/>
      <c r="H73" s="59"/>
      <c r="I73" s="50"/>
      <c r="J73" s="50"/>
      <c r="K73" s="50"/>
      <c r="L73" s="50"/>
      <c r="M73" s="50"/>
      <c r="N73" s="50"/>
      <c r="O73" s="50"/>
      <c r="P73" s="50"/>
      <c r="Q73" s="50"/>
    </row>
    <row r="74" spans="1:17" s="33" customFormat="1" ht="15" customHeight="1" x14ac:dyDescent="0.25">
      <c r="A74" s="201"/>
      <c r="B74" s="36" t="s">
        <v>90</v>
      </c>
      <c r="C74" s="59"/>
      <c r="D74" s="59"/>
      <c r="E74" s="59"/>
      <c r="F74" s="59"/>
      <c r="G74" s="59"/>
      <c r="H74" s="59"/>
      <c r="I74" s="50"/>
      <c r="J74" s="50"/>
      <c r="K74" s="50"/>
      <c r="L74" s="50"/>
      <c r="M74" s="50"/>
      <c r="N74" s="50"/>
      <c r="O74" s="50"/>
      <c r="P74" s="50"/>
      <c r="Q74" s="50"/>
    </row>
    <row r="75" spans="1:17" s="33" customFormat="1" ht="15" customHeight="1" x14ac:dyDescent="0.25">
      <c r="A75" s="201"/>
      <c r="B75" s="35" t="s">
        <v>19</v>
      </c>
      <c r="C75" s="59"/>
      <c r="D75" s="59"/>
      <c r="E75" s="59"/>
      <c r="F75" s="59"/>
      <c r="G75" s="59"/>
      <c r="H75" s="59"/>
      <c r="I75" s="50"/>
      <c r="J75" s="50"/>
      <c r="K75" s="50"/>
      <c r="L75" s="50"/>
      <c r="M75" s="50"/>
      <c r="N75" s="50"/>
      <c r="O75" s="50"/>
      <c r="P75" s="50"/>
      <c r="Q75" s="50"/>
    </row>
    <row r="76" spans="1:17" s="33" customFormat="1" ht="15" customHeight="1" x14ac:dyDescent="0.25">
      <c r="A76" s="201"/>
      <c r="B76" s="35" t="s">
        <v>100</v>
      </c>
      <c r="C76" s="59"/>
      <c r="D76" s="59"/>
      <c r="E76" s="59"/>
      <c r="F76" s="59"/>
      <c r="G76" s="59"/>
      <c r="H76" s="59"/>
      <c r="I76" s="50"/>
      <c r="J76" s="50"/>
      <c r="K76" s="50"/>
      <c r="L76" s="50"/>
      <c r="M76" s="50"/>
      <c r="N76" s="50"/>
      <c r="O76" s="50"/>
      <c r="P76" s="50"/>
      <c r="Q76" s="50"/>
    </row>
    <row r="77" spans="1:17" s="33" customFormat="1" ht="15" customHeight="1" x14ac:dyDescent="0.25">
      <c r="A77" s="201"/>
      <c r="B77" s="60" t="s">
        <v>8</v>
      </c>
      <c r="C77" s="59"/>
      <c r="D77" s="59"/>
      <c r="E77" s="59"/>
      <c r="F77" s="59"/>
      <c r="G77" s="59"/>
      <c r="H77" s="59"/>
      <c r="I77" s="61"/>
      <c r="J77" s="61"/>
      <c r="K77" s="61"/>
      <c r="L77" s="61"/>
      <c r="M77" s="61"/>
      <c r="N77" s="61"/>
      <c r="O77" s="61"/>
      <c r="P77" s="61"/>
      <c r="Q77" s="61"/>
    </row>
    <row r="78" spans="1:17" s="33" customFormat="1" ht="15" customHeight="1" x14ac:dyDescent="0.25">
      <c r="A78" s="202"/>
      <c r="B78" s="62" t="s">
        <v>10</v>
      </c>
      <c r="C78" s="68"/>
      <c r="D78" s="68"/>
      <c r="E78" s="68"/>
      <c r="F78" s="68"/>
      <c r="G78" s="68"/>
      <c r="H78" s="68"/>
      <c r="I78" s="69"/>
      <c r="J78" s="69"/>
      <c r="K78" s="69"/>
      <c r="L78" s="69"/>
      <c r="M78" s="69"/>
      <c r="N78" s="69"/>
      <c r="O78" s="69"/>
      <c r="P78" s="69"/>
      <c r="Q78" s="69"/>
    </row>
    <row r="79" spans="1:17" s="33" customFormat="1" ht="15" customHeight="1" x14ac:dyDescent="0.25">
      <c r="A79" s="200" t="s">
        <v>109</v>
      </c>
      <c r="B79" s="56" t="s">
        <v>3</v>
      </c>
      <c r="C79" s="57"/>
      <c r="D79" s="57"/>
      <c r="E79" s="57"/>
      <c r="F79" s="57"/>
      <c r="G79" s="57"/>
      <c r="H79" s="57"/>
      <c r="I79" s="58"/>
      <c r="J79" s="58"/>
      <c r="K79" s="58"/>
      <c r="L79" s="58"/>
      <c r="M79" s="58"/>
      <c r="N79" s="58"/>
      <c r="O79" s="58"/>
      <c r="P79" s="58"/>
      <c r="Q79" s="58"/>
    </row>
    <row r="80" spans="1:17" s="33" customFormat="1" ht="15" customHeight="1" x14ac:dyDescent="0.25">
      <c r="A80" s="201"/>
      <c r="B80" s="36" t="s">
        <v>87</v>
      </c>
      <c r="C80" s="59"/>
      <c r="D80" s="59"/>
      <c r="E80" s="59"/>
      <c r="F80" s="59"/>
      <c r="G80" s="59"/>
      <c r="H80" s="59"/>
      <c r="I80" s="50"/>
      <c r="J80" s="50"/>
      <c r="K80" s="50"/>
      <c r="L80" s="50"/>
      <c r="M80" s="50"/>
      <c r="N80" s="50"/>
      <c r="O80" s="50"/>
      <c r="P80" s="50"/>
      <c r="Q80" s="50"/>
    </row>
    <row r="81" spans="1:17" s="33" customFormat="1" ht="15" customHeight="1" x14ac:dyDescent="0.25">
      <c r="A81" s="201"/>
      <c r="B81" s="35" t="s">
        <v>15</v>
      </c>
      <c r="C81" s="59"/>
      <c r="D81" s="59"/>
      <c r="E81" s="59"/>
      <c r="F81" s="59"/>
      <c r="G81" s="59"/>
      <c r="H81" s="59"/>
      <c r="I81" s="50"/>
      <c r="J81" s="50"/>
      <c r="K81" s="50"/>
      <c r="L81" s="50"/>
      <c r="M81" s="50"/>
      <c r="N81" s="50"/>
      <c r="O81" s="50"/>
      <c r="P81" s="50"/>
      <c r="Q81" s="50"/>
    </row>
    <row r="82" spans="1:17" s="33" customFormat="1" ht="15" customHeight="1" x14ac:dyDescent="0.25">
      <c r="A82" s="201"/>
      <c r="B82" s="35" t="s">
        <v>16</v>
      </c>
      <c r="C82" s="59"/>
      <c r="D82" s="59"/>
      <c r="E82" s="59"/>
      <c r="F82" s="59"/>
      <c r="G82" s="59"/>
      <c r="H82" s="59"/>
      <c r="I82" s="50"/>
      <c r="J82" s="50"/>
      <c r="K82" s="50"/>
      <c r="L82" s="50"/>
      <c r="M82" s="50"/>
      <c r="N82" s="50"/>
      <c r="O82" s="50"/>
      <c r="P82" s="50"/>
      <c r="Q82" s="50"/>
    </row>
    <row r="83" spans="1:17" s="33" customFormat="1" ht="15" customHeight="1" x14ac:dyDescent="0.25">
      <c r="A83" s="201"/>
      <c r="B83" s="36" t="s">
        <v>90</v>
      </c>
      <c r="C83" s="59"/>
      <c r="D83" s="59"/>
      <c r="E83" s="59"/>
      <c r="F83" s="59"/>
      <c r="G83" s="59"/>
      <c r="H83" s="59"/>
      <c r="I83" s="50"/>
      <c r="J83" s="50"/>
      <c r="K83" s="50"/>
      <c r="L83" s="50"/>
      <c r="M83" s="50"/>
      <c r="N83" s="50"/>
      <c r="O83" s="50"/>
      <c r="P83" s="50"/>
      <c r="Q83" s="50"/>
    </row>
    <row r="84" spans="1:17" s="33" customFormat="1" ht="15" customHeight="1" x14ac:dyDescent="0.25">
      <c r="A84" s="201"/>
      <c r="B84" s="35" t="s">
        <v>19</v>
      </c>
      <c r="C84" s="59"/>
      <c r="D84" s="59"/>
      <c r="E84" s="59"/>
      <c r="F84" s="59"/>
      <c r="G84" s="59"/>
      <c r="H84" s="59"/>
      <c r="I84" s="50"/>
      <c r="J84" s="50"/>
      <c r="K84" s="50"/>
      <c r="L84" s="50"/>
      <c r="M84" s="50"/>
      <c r="N84" s="50"/>
      <c r="O84" s="50"/>
      <c r="P84" s="50"/>
      <c r="Q84" s="50"/>
    </row>
    <row r="85" spans="1:17" s="33" customFormat="1" ht="15" customHeight="1" x14ac:dyDescent="0.25">
      <c r="A85" s="201"/>
      <c r="B85" s="35" t="s">
        <v>100</v>
      </c>
      <c r="C85" s="59"/>
      <c r="D85" s="59"/>
      <c r="E85" s="59"/>
      <c r="F85" s="59"/>
      <c r="G85" s="59"/>
      <c r="H85" s="59"/>
      <c r="I85" s="50"/>
      <c r="J85" s="50"/>
      <c r="K85" s="50"/>
      <c r="L85" s="50"/>
      <c r="M85" s="50"/>
      <c r="N85" s="50"/>
      <c r="O85" s="50"/>
      <c r="P85" s="50"/>
      <c r="Q85" s="50"/>
    </row>
    <row r="86" spans="1:17" s="33" customFormat="1" ht="15" customHeight="1" x14ac:dyDescent="0.25">
      <c r="A86" s="201"/>
      <c r="B86" s="60" t="s">
        <v>8</v>
      </c>
      <c r="C86" s="59"/>
      <c r="D86" s="59"/>
      <c r="E86" s="59"/>
      <c r="F86" s="59"/>
      <c r="G86" s="59"/>
      <c r="H86" s="59"/>
      <c r="I86" s="61"/>
      <c r="J86" s="61"/>
      <c r="K86" s="61"/>
      <c r="L86" s="61"/>
      <c r="M86" s="61"/>
      <c r="N86" s="61"/>
      <c r="O86" s="61"/>
      <c r="P86" s="61"/>
      <c r="Q86" s="61"/>
    </row>
    <row r="87" spans="1:17" s="33" customFormat="1" ht="15" customHeight="1" x14ac:dyDescent="0.25">
      <c r="A87" s="202"/>
      <c r="B87" s="62" t="s">
        <v>10</v>
      </c>
      <c r="C87" s="63"/>
      <c r="D87" s="63"/>
      <c r="E87" s="63"/>
      <c r="F87" s="63"/>
      <c r="G87" s="63"/>
      <c r="H87" s="63"/>
      <c r="I87" s="64"/>
      <c r="J87" s="64"/>
      <c r="K87" s="64"/>
      <c r="L87" s="64"/>
      <c r="M87" s="64"/>
      <c r="N87" s="64"/>
      <c r="O87" s="64"/>
      <c r="P87" s="64"/>
      <c r="Q87" s="64"/>
    </row>
    <row r="88" spans="1:17" s="31" customFormat="1" ht="21.75" customHeight="1" x14ac:dyDescent="0.25">
      <c r="A88" s="77" t="s">
        <v>110</v>
      </c>
      <c r="B88" s="78"/>
      <c r="C88" s="70"/>
      <c r="D88" s="70"/>
      <c r="E88" s="70"/>
      <c r="F88" s="70"/>
      <c r="G88" s="70"/>
      <c r="H88" s="70"/>
      <c r="I88" s="70"/>
      <c r="J88" s="70"/>
      <c r="K88" s="70"/>
      <c r="L88" s="70"/>
      <c r="M88" s="70"/>
      <c r="N88" s="70"/>
      <c r="O88" s="70"/>
      <c r="P88" s="70"/>
      <c r="Q88" s="70"/>
    </row>
    <row r="89" spans="1:17" s="33" customFormat="1" ht="15" customHeight="1" x14ac:dyDescent="0.25">
      <c r="A89" s="203" t="s">
        <v>99</v>
      </c>
      <c r="B89" s="71" t="s">
        <v>3</v>
      </c>
      <c r="C89" s="72"/>
      <c r="D89" s="72"/>
      <c r="E89" s="72"/>
      <c r="F89" s="72"/>
      <c r="G89" s="72"/>
      <c r="H89" s="72"/>
      <c r="I89" s="73"/>
      <c r="J89" s="73"/>
      <c r="K89" s="73"/>
      <c r="L89" s="73"/>
      <c r="M89" s="73"/>
      <c r="N89" s="73"/>
      <c r="O89" s="73"/>
      <c r="P89" s="73"/>
      <c r="Q89" s="73"/>
    </row>
    <row r="90" spans="1:17" s="33" customFormat="1" ht="15" customHeight="1" x14ac:dyDescent="0.25">
      <c r="A90" s="204"/>
      <c r="B90" s="36" t="s">
        <v>87</v>
      </c>
      <c r="C90" s="49"/>
      <c r="D90" s="49"/>
      <c r="E90" s="49"/>
      <c r="F90" s="49"/>
      <c r="G90" s="49"/>
      <c r="H90" s="49"/>
      <c r="I90" s="50"/>
      <c r="J90" s="50"/>
      <c r="K90" s="50"/>
      <c r="L90" s="50"/>
      <c r="M90" s="50"/>
      <c r="N90" s="50"/>
      <c r="O90" s="50"/>
      <c r="P90" s="50"/>
      <c r="Q90" s="50"/>
    </row>
    <row r="91" spans="1:17" s="33" customFormat="1" ht="15" customHeight="1" x14ac:dyDescent="0.25">
      <c r="A91" s="204"/>
      <c r="B91" s="35" t="s">
        <v>15</v>
      </c>
      <c r="C91" s="49"/>
      <c r="D91" s="49"/>
      <c r="E91" s="49"/>
      <c r="F91" s="49"/>
      <c r="G91" s="49"/>
      <c r="H91" s="49"/>
      <c r="I91" s="50"/>
      <c r="J91" s="50"/>
      <c r="K91" s="50"/>
      <c r="L91" s="50"/>
      <c r="M91" s="50"/>
      <c r="N91" s="50"/>
      <c r="O91" s="50"/>
      <c r="P91" s="50"/>
      <c r="Q91" s="50"/>
    </row>
    <row r="92" spans="1:17" s="33" customFormat="1" ht="15" customHeight="1" x14ac:dyDescent="0.25">
      <c r="A92" s="204"/>
      <c r="B92" s="35" t="s">
        <v>16</v>
      </c>
      <c r="C92" s="49"/>
      <c r="D92" s="49"/>
      <c r="E92" s="49"/>
      <c r="F92" s="49"/>
      <c r="G92" s="49"/>
      <c r="H92" s="49"/>
      <c r="I92" s="50"/>
      <c r="J92" s="50"/>
      <c r="K92" s="50"/>
      <c r="L92" s="50"/>
      <c r="M92" s="50"/>
      <c r="N92" s="50"/>
      <c r="O92" s="50"/>
      <c r="P92" s="50"/>
      <c r="Q92" s="50"/>
    </row>
    <row r="93" spans="1:17" s="33" customFormat="1" ht="15" customHeight="1" x14ac:dyDescent="0.25">
      <c r="A93" s="204"/>
      <c r="B93" s="36" t="s">
        <v>90</v>
      </c>
      <c r="C93" s="49"/>
      <c r="D93" s="49"/>
      <c r="E93" s="49"/>
      <c r="F93" s="49"/>
      <c r="G93" s="49"/>
      <c r="H93" s="49"/>
      <c r="I93" s="50"/>
      <c r="J93" s="50"/>
      <c r="K93" s="50"/>
      <c r="L93" s="50"/>
      <c r="M93" s="50"/>
      <c r="N93" s="50"/>
      <c r="O93" s="50"/>
      <c r="P93" s="50"/>
      <c r="Q93" s="50"/>
    </row>
    <row r="94" spans="1:17" s="33" customFormat="1" ht="15" customHeight="1" x14ac:dyDescent="0.25">
      <c r="A94" s="204"/>
      <c r="B94" s="35" t="s">
        <v>19</v>
      </c>
      <c r="C94" s="49"/>
      <c r="D94" s="49"/>
      <c r="E94" s="49"/>
      <c r="F94" s="49"/>
      <c r="G94" s="49"/>
      <c r="H94" s="49"/>
      <c r="I94" s="50"/>
      <c r="J94" s="50"/>
      <c r="K94" s="50"/>
      <c r="L94" s="50"/>
      <c r="M94" s="50"/>
      <c r="N94" s="50"/>
      <c r="O94" s="50"/>
      <c r="P94" s="50"/>
      <c r="Q94" s="50"/>
    </row>
    <row r="95" spans="1:17" s="33" customFormat="1" ht="15" customHeight="1" x14ac:dyDescent="0.25">
      <c r="A95" s="204"/>
      <c r="B95" s="35" t="s">
        <v>100</v>
      </c>
      <c r="C95" s="49"/>
      <c r="D95" s="49"/>
      <c r="E95" s="49"/>
      <c r="F95" s="49"/>
      <c r="G95" s="49"/>
      <c r="H95" s="49"/>
      <c r="I95" s="50"/>
      <c r="J95" s="50"/>
      <c r="K95" s="50"/>
      <c r="L95" s="50"/>
      <c r="M95" s="50"/>
      <c r="N95" s="50"/>
      <c r="O95" s="50"/>
      <c r="P95" s="50"/>
      <c r="Q95" s="50"/>
    </row>
    <row r="96" spans="1:17" s="33" customFormat="1" ht="15" customHeight="1" x14ac:dyDescent="0.25">
      <c r="A96" s="204"/>
      <c r="B96" s="51" t="s">
        <v>8</v>
      </c>
      <c r="C96" s="49"/>
      <c r="D96" s="49"/>
      <c r="E96" s="49"/>
      <c r="F96" s="49"/>
      <c r="G96" s="49"/>
      <c r="H96" s="49"/>
      <c r="I96" s="52"/>
      <c r="J96" s="52"/>
      <c r="K96" s="52"/>
      <c r="L96" s="52"/>
      <c r="M96" s="52"/>
      <c r="N96" s="52"/>
      <c r="O96" s="52"/>
      <c r="P96" s="52"/>
      <c r="Q96" s="52"/>
    </row>
    <row r="97" spans="1:17" s="33" customFormat="1" ht="15" customHeight="1" x14ac:dyDescent="0.25">
      <c r="A97" s="205"/>
      <c r="B97" s="74" t="s">
        <v>10</v>
      </c>
      <c r="C97" s="75"/>
      <c r="D97" s="75"/>
      <c r="E97" s="75"/>
      <c r="F97" s="75"/>
      <c r="G97" s="75"/>
      <c r="H97" s="75"/>
      <c r="I97" s="76"/>
      <c r="J97" s="76"/>
      <c r="K97" s="76"/>
      <c r="L97" s="76"/>
      <c r="M97" s="76"/>
      <c r="N97" s="76"/>
      <c r="O97" s="76"/>
      <c r="P97" s="76"/>
      <c r="Q97" s="76"/>
    </row>
    <row r="98" spans="1:17" s="33" customFormat="1" ht="15" customHeight="1" x14ac:dyDescent="0.25">
      <c r="A98" s="200" t="s">
        <v>101</v>
      </c>
      <c r="B98" s="56" t="s">
        <v>3</v>
      </c>
      <c r="C98" s="57"/>
      <c r="D98" s="57"/>
      <c r="E98" s="57"/>
      <c r="F98" s="57"/>
      <c r="G98" s="57"/>
      <c r="H98" s="57"/>
      <c r="I98" s="58"/>
      <c r="J98" s="58"/>
      <c r="K98" s="58"/>
      <c r="L98" s="58"/>
      <c r="M98" s="58"/>
      <c r="N98" s="58"/>
      <c r="O98" s="58"/>
      <c r="P98" s="58"/>
      <c r="Q98" s="58"/>
    </row>
    <row r="99" spans="1:17" s="33" customFormat="1" ht="15" customHeight="1" x14ac:dyDescent="0.25">
      <c r="A99" s="201"/>
      <c r="B99" s="36" t="s">
        <v>87</v>
      </c>
      <c r="C99" s="59"/>
      <c r="D99" s="59"/>
      <c r="E99" s="59"/>
      <c r="F99" s="59"/>
      <c r="G99" s="59"/>
      <c r="H99" s="59"/>
      <c r="I99" s="50"/>
      <c r="J99" s="50"/>
      <c r="K99" s="50"/>
      <c r="L99" s="50"/>
      <c r="M99" s="50"/>
      <c r="N99" s="50"/>
      <c r="O99" s="50"/>
      <c r="P99" s="50"/>
      <c r="Q99" s="50"/>
    </row>
    <row r="100" spans="1:17" s="33" customFormat="1" ht="15" customHeight="1" x14ac:dyDescent="0.25">
      <c r="A100" s="201"/>
      <c r="B100" s="35" t="s">
        <v>15</v>
      </c>
      <c r="C100" s="59"/>
      <c r="D100" s="59"/>
      <c r="E100" s="59"/>
      <c r="F100" s="59"/>
      <c r="G100" s="59"/>
      <c r="H100" s="59"/>
      <c r="I100" s="50"/>
      <c r="J100" s="50"/>
      <c r="K100" s="50"/>
      <c r="L100" s="50"/>
      <c r="M100" s="50"/>
      <c r="N100" s="50"/>
      <c r="O100" s="50"/>
      <c r="P100" s="50"/>
      <c r="Q100" s="50"/>
    </row>
    <row r="101" spans="1:17" s="33" customFormat="1" ht="15" customHeight="1" x14ac:dyDescent="0.25">
      <c r="A101" s="201"/>
      <c r="B101" s="35" t="s">
        <v>16</v>
      </c>
      <c r="C101" s="59"/>
      <c r="D101" s="59"/>
      <c r="E101" s="59"/>
      <c r="F101" s="59"/>
      <c r="G101" s="59"/>
      <c r="H101" s="59"/>
      <c r="I101" s="50"/>
      <c r="J101" s="50"/>
      <c r="K101" s="50"/>
      <c r="L101" s="50"/>
      <c r="M101" s="50"/>
      <c r="N101" s="50"/>
      <c r="O101" s="50"/>
      <c r="P101" s="50"/>
      <c r="Q101" s="50"/>
    </row>
    <row r="102" spans="1:17" s="33" customFormat="1" ht="15" customHeight="1" x14ac:dyDescent="0.25">
      <c r="A102" s="201"/>
      <c r="B102" s="36" t="s">
        <v>90</v>
      </c>
      <c r="C102" s="59"/>
      <c r="D102" s="59"/>
      <c r="E102" s="59"/>
      <c r="F102" s="59"/>
      <c r="G102" s="59"/>
      <c r="H102" s="59"/>
      <c r="I102" s="50"/>
      <c r="J102" s="50"/>
      <c r="K102" s="50"/>
      <c r="L102" s="50"/>
      <c r="M102" s="50"/>
      <c r="N102" s="50"/>
      <c r="O102" s="50"/>
      <c r="P102" s="50"/>
      <c r="Q102" s="50"/>
    </row>
    <row r="103" spans="1:17" s="33" customFormat="1" ht="15" customHeight="1" x14ac:dyDescent="0.25">
      <c r="A103" s="201"/>
      <c r="B103" s="35" t="s">
        <v>19</v>
      </c>
      <c r="C103" s="59"/>
      <c r="D103" s="59"/>
      <c r="E103" s="59"/>
      <c r="F103" s="59"/>
      <c r="G103" s="59"/>
      <c r="H103" s="59"/>
      <c r="I103" s="50"/>
      <c r="J103" s="50"/>
      <c r="K103" s="50"/>
      <c r="L103" s="50"/>
      <c r="M103" s="50"/>
      <c r="N103" s="50"/>
      <c r="O103" s="50"/>
      <c r="P103" s="50"/>
      <c r="Q103" s="50"/>
    </row>
    <row r="104" spans="1:17" s="33" customFormat="1" ht="15" customHeight="1" x14ac:dyDescent="0.25">
      <c r="A104" s="201"/>
      <c r="B104" s="35" t="s">
        <v>100</v>
      </c>
      <c r="C104" s="59"/>
      <c r="D104" s="59"/>
      <c r="E104" s="59"/>
      <c r="F104" s="59"/>
      <c r="G104" s="59"/>
      <c r="H104" s="59"/>
      <c r="I104" s="50"/>
      <c r="J104" s="50"/>
      <c r="K104" s="50"/>
      <c r="L104" s="50"/>
      <c r="M104" s="50"/>
      <c r="N104" s="50"/>
      <c r="O104" s="50"/>
      <c r="P104" s="50"/>
      <c r="Q104" s="50"/>
    </row>
    <row r="105" spans="1:17" s="33" customFormat="1" ht="15" customHeight="1" x14ac:dyDescent="0.25">
      <c r="A105" s="201"/>
      <c r="B105" s="60" t="s">
        <v>8</v>
      </c>
      <c r="C105" s="59"/>
      <c r="D105" s="59"/>
      <c r="E105" s="59"/>
      <c r="F105" s="59"/>
      <c r="G105" s="59"/>
      <c r="H105" s="59"/>
      <c r="I105" s="61"/>
      <c r="J105" s="61"/>
      <c r="K105" s="61"/>
      <c r="L105" s="61"/>
      <c r="M105" s="61"/>
      <c r="N105" s="61"/>
      <c r="O105" s="61"/>
      <c r="P105" s="61"/>
      <c r="Q105" s="61"/>
    </row>
    <row r="106" spans="1:17" s="33" customFormat="1" ht="15" customHeight="1" x14ac:dyDescent="0.25">
      <c r="A106" s="202"/>
      <c r="B106" s="62" t="s">
        <v>10</v>
      </c>
      <c r="C106" s="63"/>
      <c r="D106" s="63"/>
      <c r="E106" s="63"/>
      <c r="F106" s="63"/>
      <c r="G106" s="63"/>
      <c r="H106" s="63"/>
      <c r="I106" s="64"/>
      <c r="J106" s="64"/>
      <c r="K106" s="64"/>
      <c r="L106" s="64"/>
      <c r="M106" s="64"/>
      <c r="N106" s="64"/>
      <c r="O106" s="64"/>
      <c r="P106" s="64"/>
      <c r="Q106" s="64"/>
    </row>
    <row r="107" spans="1:17" s="33" customFormat="1" ht="15" customHeight="1" x14ac:dyDescent="0.25">
      <c r="A107" s="206" t="s">
        <v>105</v>
      </c>
      <c r="B107" s="56" t="s">
        <v>3</v>
      </c>
      <c r="C107" s="57"/>
      <c r="D107" s="57"/>
      <c r="E107" s="57"/>
      <c r="F107" s="57"/>
      <c r="G107" s="57"/>
      <c r="H107" s="57"/>
      <c r="I107" s="58"/>
      <c r="J107" s="58"/>
      <c r="K107" s="58"/>
      <c r="L107" s="58"/>
      <c r="M107" s="58"/>
      <c r="N107" s="58"/>
      <c r="O107" s="58"/>
      <c r="P107" s="58"/>
      <c r="Q107" s="58"/>
    </row>
    <row r="108" spans="1:17" s="33" customFormat="1" ht="15" customHeight="1" x14ac:dyDescent="0.25">
      <c r="A108" s="207"/>
      <c r="B108" s="36" t="s">
        <v>87</v>
      </c>
      <c r="C108" s="59"/>
      <c r="D108" s="59"/>
      <c r="E108" s="59"/>
      <c r="F108" s="59"/>
      <c r="G108" s="59"/>
      <c r="H108" s="59"/>
      <c r="I108" s="50"/>
      <c r="J108" s="50"/>
      <c r="K108" s="50"/>
      <c r="L108" s="50"/>
      <c r="M108" s="50"/>
      <c r="N108" s="50"/>
      <c r="O108" s="50"/>
      <c r="P108" s="50"/>
      <c r="Q108" s="50"/>
    </row>
    <row r="109" spans="1:17" s="33" customFormat="1" ht="15" customHeight="1" x14ac:dyDescent="0.25">
      <c r="A109" s="207"/>
      <c r="B109" s="35" t="s">
        <v>15</v>
      </c>
      <c r="C109" s="59"/>
      <c r="D109" s="59"/>
      <c r="E109" s="59"/>
      <c r="F109" s="59"/>
      <c r="G109" s="59"/>
      <c r="H109" s="59"/>
      <c r="I109" s="50"/>
      <c r="J109" s="50"/>
      <c r="K109" s="50"/>
      <c r="L109" s="50"/>
      <c r="M109" s="50"/>
      <c r="N109" s="50"/>
      <c r="O109" s="50"/>
      <c r="P109" s="50"/>
      <c r="Q109" s="50"/>
    </row>
    <row r="110" spans="1:17" s="33" customFormat="1" ht="15" customHeight="1" x14ac:dyDescent="0.25">
      <c r="A110" s="207"/>
      <c r="B110" s="35" t="s">
        <v>16</v>
      </c>
      <c r="C110" s="59"/>
      <c r="D110" s="59"/>
      <c r="E110" s="59"/>
      <c r="F110" s="59"/>
      <c r="G110" s="59"/>
      <c r="H110" s="59"/>
      <c r="I110" s="50"/>
      <c r="J110" s="50"/>
      <c r="K110" s="50"/>
      <c r="L110" s="50"/>
      <c r="M110" s="50"/>
      <c r="N110" s="50"/>
      <c r="O110" s="50"/>
      <c r="P110" s="50"/>
      <c r="Q110" s="50"/>
    </row>
    <row r="111" spans="1:17" s="33" customFormat="1" ht="15" customHeight="1" x14ac:dyDescent="0.25">
      <c r="A111" s="207"/>
      <c r="B111" s="36" t="s">
        <v>90</v>
      </c>
      <c r="C111" s="59"/>
      <c r="D111" s="59"/>
      <c r="E111" s="59"/>
      <c r="F111" s="59"/>
      <c r="G111" s="59"/>
      <c r="H111" s="59"/>
      <c r="I111" s="50"/>
      <c r="J111" s="50"/>
      <c r="K111" s="50"/>
      <c r="L111" s="50"/>
      <c r="M111" s="50"/>
      <c r="N111" s="50"/>
      <c r="O111" s="50"/>
      <c r="P111" s="50"/>
      <c r="Q111" s="50"/>
    </row>
    <row r="112" spans="1:17" s="33" customFormat="1" ht="15" customHeight="1" x14ac:dyDescent="0.25">
      <c r="A112" s="207"/>
      <c r="B112" s="35" t="s">
        <v>19</v>
      </c>
      <c r="C112" s="59"/>
      <c r="D112" s="59"/>
      <c r="E112" s="59"/>
      <c r="F112" s="59"/>
      <c r="G112" s="59"/>
      <c r="H112" s="59"/>
      <c r="I112" s="50"/>
      <c r="J112" s="50"/>
      <c r="K112" s="50"/>
      <c r="L112" s="50"/>
      <c r="M112" s="50"/>
      <c r="N112" s="50"/>
      <c r="O112" s="50"/>
      <c r="P112" s="50"/>
      <c r="Q112" s="50"/>
    </row>
    <row r="113" spans="1:17" s="33" customFormat="1" ht="15" customHeight="1" x14ac:dyDescent="0.25">
      <c r="A113" s="207"/>
      <c r="B113" s="35" t="s">
        <v>100</v>
      </c>
      <c r="C113" s="59"/>
      <c r="D113" s="59"/>
      <c r="E113" s="59"/>
      <c r="F113" s="59"/>
      <c r="G113" s="59"/>
      <c r="H113" s="59"/>
      <c r="I113" s="50"/>
      <c r="J113" s="50"/>
      <c r="K113" s="50"/>
      <c r="L113" s="50"/>
      <c r="M113" s="50"/>
      <c r="N113" s="50"/>
      <c r="O113" s="50"/>
      <c r="P113" s="50"/>
      <c r="Q113" s="50"/>
    </row>
    <row r="114" spans="1:17" s="33" customFormat="1" ht="15" customHeight="1" x14ac:dyDescent="0.25">
      <c r="A114" s="207"/>
      <c r="B114" s="60" t="s">
        <v>8</v>
      </c>
      <c r="C114" s="59"/>
      <c r="D114" s="59"/>
      <c r="E114" s="59"/>
      <c r="F114" s="59"/>
      <c r="G114" s="59"/>
      <c r="H114" s="59"/>
      <c r="I114" s="61"/>
      <c r="J114" s="61"/>
      <c r="K114" s="61"/>
      <c r="L114" s="61"/>
      <c r="M114" s="61"/>
      <c r="N114" s="61"/>
      <c r="O114" s="61"/>
      <c r="P114" s="61"/>
      <c r="Q114" s="61"/>
    </row>
    <row r="115" spans="1:17" s="33" customFormat="1" ht="15" customHeight="1" x14ac:dyDescent="0.25">
      <c r="A115" s="208"/>
      <c r="B115" s="62" t="s">
        <v>10</v>
      </c>
      <c r="C115" s="63"/>
      <c r="D115" s="63"/>
      <c r="E115" s="63"/>
      <c r="F115" s="63"/>
      <c r="G115" s="63"/>
      <c r="H115" s="63"/>
      <c r="I115" s="64"/>
      <c r="J115" s="64"/>
      <c r="K115" s="64"/>
      <c r="L115" s="64"/>
      <c r="M115" s="64"/>
      <c r="N115" s="64"/>
      <c r="O115" s="64"/>
      <c r="P115" s="64"/>
      <c r="Q115" s="64"/>
    </row>
    <row r="116" spans="1:17" s="31" customFormat="1" ht="15" customHeight="1" x14ac:dyDescent="0.25">
      <c r="A116" s="200" t="s">
        <v>106</v>
      </c>
      <c r="B116" s="56" t="s">
        <v>3</v>
      </c>
      <c r="C116" s="57"/>
      <c r="D116" s="57"/>
      <c r="E116" s="57"/>
      <c r="F116" s="57"/>
      <c r="G116" s="57"/>
      <c r="H116" s="57"/>
      <c r="I116" s="58"/>
      <c r="J116" s="58"/>
      <c r="K116" s="58"/>
      <c r="L116" s="58"/>
      <c r="M116" s="58"/>
      <c r="N116" s="58"/>
      <c r="O116" s="58"/>
      <c r="P116" s="58"/>
      <c r="Q116" s="58"/>
    </row>
    <row r="117" spans="1:17" s="31" customFormat="1" ht="15" customHeight="1" x14ac:dyDescent="0.25">
      <c r="A117" s="201"/>
      <c r="B117" s="36" t="s">
        <v>87</v>
      </c>
      <c r="C117" s="59"/>
      <c r="D117" s="59"/>
      <c r="E117" s="59"/>
      <c r="F117" s="59"/>
      <c r="G117" s="59"/>
      <c r="H117" s="59"/>
      <c r="I117" s="50"/>
      <c r="J117" s="50"/>
      <c r="K117" s="50"/>
      <c r="L117" s="50"/>
      <c r="M117" s="50"/>
      <c r="N117" s="50"/>
      <c r="O117" s="50"/>
      <c r="P117" s="50"/>
      <c r="Q117" s="50"/>
    </row>
    <row r="118" spans="1:17" s="31" customFormat="1" ht="15" customHeight="1" x14ac:dyDescent="0.25">
      <c r="A118" s="201"/>
      <c r="B118" s="35" t="s">
        <v>15</v>
      </c>
      <c r="C118" s="59"/>
      <c r="D118" s="59"/>
      <c r="E118" s="59"/>
      <c r="F118" s="59"/>
      <c r="G118" s="59"/>
      <c r="H118" s="59"/>
      <c r="I118" s="50"/>
      <c r="J118" s="50"/>
      <c r="K118" s="50"/>
      <c r="L118" s="50"/>
      <c r="M118" s="50"/>
      <c r="N118" s="50"/>
      <c r="O118" s="50"/>
      <c r="P118" s="50"/>
      <c r="Q118" s="50"/>
    </row>
    <row r="119" spans="1:17" s="31" customFormat="1" ht="15" customHeight="1" x14ac:dyDescent="0.25">
      <c r="A119" s="201"/>
      <c r="B119" s="35" t="s">
        <v>16</v>
      </c>
      <c r="C119" s="59"/>
      <c r="D119" s="59"/>
      <c r="E119" s="59"/>
      <c r="F119" s="59"/>
      <c r="G119" s="59"/>
      <c r="H119" s="59"/>
      <c r="I119" s="50"/>
      <c r="J119" s="50"/>
      <c r="K119" s="50"/>
      <c r="L119" s="50"/>
      <c r="M119" s="50"/>
      <c r="N119" s="50"/>
      <c r="O119" s="50"/>
      <c r="P119" s="50"/>
      <c r="Q119" s="50"/>
    </row>
    <row r="120" spans="1:17" s="31" customFormat="1" ht="15" customHeight="1" x14ac:dyDescent="0.25">
      <c r="A120" s="201"/>
      <c r="B120" s="36" t="s">
        <v>90</v>
      </c>
      <c r="C120" s="59"/>
      <c r="D120" s="59"/>
      <c r="E120" s="59"/>
      <c r="F120" s="59"/>
      <c r="G120" s="59"/>
      <c r="H120" s="59"/>
      <c r="I120" s="50"/>
      <c r="J120" s="50"/>
      <c r="K120" s="50"/>
      <c r="L120" s="50"/>
      <c r="M120" s="50"/>
      <c r="N120" s="50"/>
      <c r="O120" s="50"/>
      <c r="P120" s="50"/>
      <c r="Q120" s="50"/>
    </row>
    <row r="121" spans="1:17" s="31" customFormat="1" ht="15" customHeight="1" x14ac:dyDescent="0.25">
      <c r="A121" s="201"/>
      <c r="B121" s="35" t="s">
        <v>19</v>
      </c>
      <c r="C121" s="59"/>
      <c r="D121" s="59"/>
      <c r="E121" s="59"/>
      <c r="F121" s="59"/>
      <c r="G121" s="59"/>
      <c r="H121" s="59"/>
      <c r="I121" s="50"/>
      <c r="J121" s="50"/>
      <c r="K121" s="50"/>
      <c r="L121" s="50"/>
      <c r="M121" s="50"/>
      <c r="N121" s="50"/>
      <c r="O121" s="50"/>
      <c r="P121" s="50"/>
      <c r="Q121" s="50"/>
    </row>
    <row r="122" spans="1:17" s="31" customFormat="1" ht="15" customHeight="1" x14ac:dyDescent="0.25">
      <c r="A122" s="201"/>
      <c r="B122" s="35" t="s">
        <v>100</v>
      </c>
      <c r="C122" s="59"/>
      <c r="D122" s="59"/>
      <c r="E122" s="59"/>
      <c r="F122" s="59"/>
      <c r="G122" s="59"/>
      <c r="H122" s="59"/>
      <c r="I122" s="50"/>
      <c r="J122" s="50"/>
      <c r="K122" s="50"/>
      <c r="L122" s="50"/>
      <c r="M122" s="50"/>
      <c r="N122" s="50"/>
      <c r="O122" s="50"/>
      <c r="P122" s="50"/>
      <c r="Q122" s="50"/>
    </row>
    <row r="123" spans="1:17" s="31" customFormat="1" ht="15" customHeight="1" x14ac:dyDescent="0.25">
      <c r="A123" s="201"/>
      <c r="B123" s="60" t="s">
        <v>8</v>
      </c>
      <c r="C123" s="59"/>
      <c r="D123" s="59"/>
      <c r="E123" s="59"/>
      <c r="F123" s="59"/>
      <c r="G123" s="59"/>
      <c r="H123" s="59"/>
      <c r="I123" s="61"/>
      <c r="J123" s="61"/>
      <c r="K123" s="61"/>
      <c r="L123" s="61"/>
      <c r="M123" s="61"/>
      <c r="N123" s="61"/>
      <c r="O123" s="61"/>
      <c r="P123" s="61"/>
      <c r="Q123" s="61"/>
    </row>
    <row r="124" spans="1:17" s="31" customFormat="1" ht="15" customHeight="1" x14ac:dyDescent="0.25">
      <c r="A124" s="202"/>
      <c r="B124" s="62" t="s">
        <v>10</v>
      </c>
      <c r="C124" s="63"/>
      <c r="D124" s="63"/>
      <c r="E124" s="63"/>
      <c r="F124" s="63"/>
      <c r="G124" s="63"/>
      <c r="H124" s="63"/>
      <c r="I124" s="64"/>
      <c r="J124" s="64"/>
      <c r="K124" s="64"/>
      <c r="L124" s="64"/>
      <c r="M124" s="64"/>
      <c r="N124" s="64"/>
      <c r="O124" s="64"/>
      <c r="P124" s="64"/>
      <c r="Q124" s="64"/>
    </row>
    <row r="125" spans="1:17" s="33" customFormat="1" ht="15" customHeight="1" x14ac:dyDescent="0.25">
      <c r="A125" s="200" t="s">
        <v>107</v>
      </c>
      <c r="B125" s="56" t="s">
        <v>3</v>
      </c>
      <c r="C125" s="57"/>
      <c r="D125" s="57"/>
      <c r="E125" s="57"/>
      <c r="F125" s="57"/>
      <c r="G125" s="57"/>
      <c r="H125" s="57"/>
      <c r="I125" s="58"/>
      <c r="J125" s="58"/>
      <c r="K125" s="58"/>
      <c r="L125" s="58"/>
      <c r="M125" s="58"/>
      <c r="N125" s="58"/>
      <c r="O125" s="58"/>
      <c r="P125" s="58"/>
      <c r="Q125" s="58"/>
    </row>
    <row r="126" spans="1:17" s="33" customFormat="1" ht="15" customHeight="1" x14ac:dyDescent="0.25">
      <c r="A126" s="201"/>
      <c r="B126" s="36" t="s">
        <v>87</v>
      </c>
      <c r="C126" s="59"/>
      <c r="D126" s="59"/>
      <c r="E126" s="59"/>
      <c r="F126" s="59"/>
      <c r="G126" s="59"/>
      <c r="H126" s="59"/>
      <c r="I126" s="50"/>
      <c r="J126" s="50"/>
      <c r="K126" s="50"/>
      <c r="L126" s="50"/>
      <c r="M126" s="50"/>
      <c r="N126" s="50"/>
      <c r="O126" s="50"/>
      <c r="P126" s="50"/>
      <c r="Q126" s="50"/>
    </row>
    <row r="127" spans="1:17" s="33" customFormat="1" ht="15" customHeight="1" x14ac:dyDescent="0.25">
      <c r="A127" s="201"/>
      <c r="B127" s="35" t="s">
        <v>15</v>
      </c>
      <c r="C127" s="59"/>
      <c r="D127" s="59"/>
      <c r="E127" s="59"/>
      <c r="F127" s="59"/>
      <c r="G127" s="59"/>
      <c r="H127" s="59"/>
      <c r="I127" s="50"/>
      <c r="J127" s="50"/>
      <c r="K127" s="50"/>
      <c r="L127" s="50"/>
      <c r="M127" s="50"/>
      <c r="N127" s="50"/>
      <c r="O127" s="50"/>
      <c r="P127" s="50"/>
      <c r="Q127" s="50"/>
    </row>
    <row r="128" spans="1:17" s="33" customFormat="1" ht="15" customHeight="1" x14ac:dyDescent="0.25">
      <c r="A128" s="201"/>
      <c r="B128" s="35" t="s">
        <v>16</v>
      </c>
      <c r="C128" s="59"/>
      <c r="D128" s="59"/>
      <c r="E128" s="59"/>
      <c r="F128" s="59"/>
      <c r="G128" s="59"/>
      <c r="H128" s="59"/>
      <c r="I128" s="50"/>
      <c r="J128" s="50"/>
      <c r="K128" s="50"/>
      <c r="L128" s="50"/>
      <c r="M128" s="50"/>
      <c r="N128" s="50"/>
      <c r="O128" s="50"/>
      <c r="P128" s="50"/>
      <c r="Q128" s="50"/>
    </row>
    <row r="129" spans="1:17" s="33" customFormat="1" ht="15" customHeight="1" x14ac:dyDescent="0.25">
      <c r="A129" s="201"/>
      <c r="B129" s="36" t="s">
        <v>90</v>
      </c>
      <c r="C129" s="59"/>
      <c r="D129" s="59"/>
      <c r="E129" s="59"/>
      <c r="F129" s="59"/>
      <c r="G129" s="59"/>
      <c r="H129" s="59"/>
      <c r="I129" s="50"/>
      <c r="J129" s="50"/>
      <c r="K129" s="50"/>
      <c r="L129" s="50"/>
      <c r="M129" s="50"/>
      <c r="N129" s="50"/>
      <c r="O129" s="50"/>
      <c r="P129" s="50"/>
      <c r="Q129" s="50"/>
    </row>
    <row r="130" spans="1:17" s="33" customFormat="1" ht="15" customHeight="1" x14ac:dyDescent="0.25">
      <c r="A130" s="201"/>
      <c r="B130" s="35" t="s">
        <v>19</v>
      </c>
      <c r="C130" s="59"/>
      <c r="D130" s="59"/>
      <c r="E130" s="59"/>
      <c r="F130" s="59"/>
      <c r="G130" s="59"/>
      <c r="H130" s="59"/>
      <c r="I130" s="50"/>
      <c r="J130" s="50"/>
      <c r="K130" s="50"/>
      <c r="L130" s="50"/>
      <c r="M130" s="50"/>
      <c r="N130" s="50"/>
      <c r="O130" s="50"/>
      <c r="P130" s="50"/>
      <c r="Q130" s="50"/>
    </row>
    <row r="131" spans="1:17" s="33" customFormat="1" ht="15" customHeight="1" x14ac:dyDescent="0.25">
      <c r="A131" s="201"/>
      <c r="B131" s="35" t="s">
        <v>100</v>
      </c>
      <c r="C131" s="59"/>
      <c r="D131" s="59"/>
      <c r="E131" s="59"/>
      <c r="F131" s="59"/>
      <c r="G131" s="59"/>
      <c r="H131" s="59"/>
      <c r="I131" s="50"/>
      <c r="J131" s="50"/>
      <c r="K131" s="50"/>
      <c r="L131" s="50"/>
      <c r="M131" s="50"/>
      <c r="N131" s="50"/>
      <c r="O131" s="50"/>
      <c r="P131" s="50"/>
      <c r="Q131" s="50"/>
    </row>
    <row r="132" spans="1:17" s="33" customFormat="1" ht="15" customHeight="1" x14ac:dyDescent="0.25">
      <c r="A132" s="201"/>
      <c r="B132" s="60" t="s">
        <v>8</v>
      </c>
      <c r="C132" s="59"/>
      <c r="D132" s="59"/>
      <c r="E132" s="59"/>
      <c r="F132" s="59"/>
      <c r="G132" s="59"/>
      <c r="H132" s="59"/>
      <c r="I132" s="61"/>
      <c r="J132" s="61"/>
      <c r="K132" s="61"/>
      <c r="L132" s="61"/>
      <c r="M132" s="61"/>
      <c r="N132" s="61"/>
      <c r="O132" s="61"/>
      <c r="P132" s="61"/>
      <c r="Q132" s="61"/>
    </row>
    <row r="133" spans="1:17" s="33" customFormat="1" ht="15" customHeight="1" x14ac:dyDescent="0.25">
      <c r="A133" s="202"/>
      <c r="B133" s="62" t="s">
        <v>10</v>
      </c>
      <c r="C133" s="63"/>
      <c r="D133" s="63"/>
      <c r="E133" s="63"/>
      <c r="F133" s="63"/>
      <c r="G133" s="63"/>
      <c r="H133" s="63"/>
      <c r="I133" s="64"/>
      <c r="J133" s="64"/>
      <c r="K133" s="64"/>
      <c r="L133" s="64"/>
      <c r="M133" s="64"/>
      <c r="N133" s="64"/>
      <c r="O133" s="64"/>
      <c r="P133" s="64"/>
      <c r="Q133" s="64"/>
    </row>
    <row r="134" spans="1:17" s="33" customFormat="1" ht="15" customHeight="1" x14ac:dyDescent="0.25">
      <c r="A134" s="200" t="s">
        <v>108</v>
      </c>
      <c r="B134" s="56" t="s">
        <v>3</v>
      </c>
      <c r="C134" s="57"/>
      <c r="D134" s="57"/>
      <c r="E134" s="57"/>
      <c r="F134" s="57"/>
      <c r="G134" s="57"/>
      <c r="H134" s="57"/>
      <c r="I134" s="58"/>
      <c r="J134" s="58"/>
      <c r="K134" s="58"/>
      <c r="L134" s="58"/>
      <c r="M134" s="58"/>
      <c r="N134" s="58"/>
      <c r="O134" s="58"/>
      <c r="P134" s="58"/>
      <c r="Q134" s="58"/>
    </row>
    <row r="135" spans="1:17" s="33" customFormat="1" ht="15" customHeight="1" x14ac:dyDescent="0.25">
      <c r="A135" s="201"/>
      <c r="B135" s="36" t="s">
        <v>87</v>
      </c>
      <c r="C135" s="59"/>
      <c r="D135" s="59"/>
      <c r="E135" s="59"/>
      <c r="F135" s="59"/>
      <c r="G135" s="59"/>
      <c r="H135" s="59"/>
      <c r="I135" s="50"/>
      <c r="J135" s="50"/>
      <c r="K135" s="50"/>
      <c r="L135" s="50"/>
      <c r="M135" s="50"/>
      <c r="N135" s="50"/>
      <c r="O135" s="50"/>
      <c r="P135" s="50"/>
      <c r="Q135" s="50"/>
    </row>
    <row r="136" spans="1:17" s="33" customFormat="1" ht="15" customHeight="1" x14ac:dyDescent="0.25">
      <c r="A136" s="201"/>
      <c r="B136" s="35" t="s">
        <v>15</v>
      </c>
      <c r="C136" s="59"/>
      <c r="D136" s="59"/>
      <c r="E136" s="59"/>
      <c r="F136" s="59"/>
      <c r="G136" s="59"/>
      <c r="H136" s="59"/>
      <c r="I136" s="50"/>
      <c r="J136" s="50"/>
      <c r="K136" s="50"/>
      <c r="L136" s="50"/>
      <c r="M136" s="50"/>
      <c r="N136" s="50"/>
      <c r="O136" s="50"/>
      <c r="P136" s="50"/>
      <c r="Q136" s="50"/>
    </row>
    <row r="137" spans="1:17" s="33" customFormat="1" ht="15" customHeight="1" x14ac:dyDescent="0.25">
      <c r="A137" s="201"/>
      <c r="B137" s="35" t="s">
        <v>16</v>
      </c>
      <c r="C137" s="59"/>
      <c r="D137" s="59"/>
      <c r="E137" s="59"/>
      <c r="F137" s="59"/>
      <c r="G137" s="59"/>
      <c r="H137" s="59"/>
      <c r="I137" s="50"/>
      <c r="J137" s="50"/>
      <c r="K137" s="50"/>
      <c r="L137" s="50"/>
      <c r="M137" s="50"/>
      <c r="N137" s="50"/>
      <c r="O137" s="50"/>
      <c r="P137" s="50"/>
      <c r="Q137" s="50"/>
    </row>
    <row r="138" spans="1:17" s="33" customFormat="1" ht="15" customHeight="1" x14ac:dyDescent="0.25">
      <c r="A138" s="201"/>
      <c r="B138" s="36" t="s">
        <v>90</v>
      </c>
      <c r="C138" s="59"/>
      <c r="D138" s="59"/>
      <c r="E138" s="59"/>
      <c r="F138" s="59"/>
      <c r="G138" s="59"/>
      <c r="H138" s="59"/>
      <c r="I138" s="50"/>
      <c r="J138" s="50"/>
      <c r="K138" s="50"/>
      <c r="L138" s="50"/>
      <c r="M138" s="50"/>
      <c r="N138" s="50"/>
      <c r="O138" s="50"/>
      <c r="P138" s="50"/>
      <c r="Q138" s="50"/>
    </row>
    <row r="139" spans="1:17" s="33" customFormat="1" ht="15" customHeight="1" x14ac:dyDescent="0.25">
      <c r="A139" s="201"/>
      <c r="B139" s="35" t="s">
        <v>19</v>
      </c>
      <c r="C139" s="59"/>
      <c r="D139" s="59"/>
      <c r="E139" s="59"/>
      <c r="F139" s="59"/>
      <c r="G139" s="59"/>
      <c r="H139" s="59"/>
      <c r="I139" s="50"/>
      <c r="J139" s="50"/>
      <c r="K139" s="50"/>
      <c r="L139" s="50"/>
      <c r="M139" s="50"/>
      <c r="N139" s="50"/>
      <c r="O139" s="50"/>
      <c r="P139" s="50"/>
      <c r="Q139" s="50"/>
    </row>
    <row r="140" spans="1:17" s="33" customFormat="1" ht="15" customHeight="1" x14ac:dyDescent="0.25">
      <c r="A140" s="201"/>
      <c r="B140" s="35" t="s">
        <v>100</v>
      </c>
      <c r="C140" s="59"/>
      <c r="D140" s="59"/>
      <c r="E140" s="59"/>
      <c r="F140" s="59"/>
      <c r="G140" s="59"/>
      <c r="H140" s="59"/>
      <c r="I140" s="50"/>
      <c r="J140" s="50"/>
      <c r="K140" s="50"/>
      <c r="L140" s="50"/>
      <c r="M140" s="50"/>
      <c r="N140" s="50"/>
      <c r="O140" s="50"/>
      <c r="P140" s="50"/>
      <c r="Q140" s="50"/>
    </row>
    <row r="141" spans="1:17" s="33" customFormat="1" ht="15" customHeight="1" x14ac:dyDescent="0.25">
      <c r="A141" s="201"/>
      <c r="B141" s="60" t="s">
        <v>8</v>
      </c>
      <c r="C141" s="59"/>
      <c r="D141" s="59"/>
      <c r="E141" s="59"/>
      <c r="F141" s="59"/>
      <c r="G141" s="59"/>
      <c r="H141" s="59"/>
      <c r="I141" s="61"/>
      <c r="J141" s="61"/>
      <c r="K141" s="61"/>
      <c r="L141" s="61"/>
      <c r="M141" s="61"/>
      <c r="N141" s="61"/>
      <c r="O141" s="61"/>
      <c r="P141" s="61"/>
      <c r="Q141" s="61"/>
    </row>
    <row r="142" spans="1:17" s="33" customFormat="1" ht="15" customHeight="1" x14ac:dyDescent="0.25">
      <c r="A142" s="202"/>
      <c r="B142" s="62" t="s">
        <v>10</v>
      </c>
      <c r="C142" s="63"/>
      <c r="D142" s="63"/>
      <c r="E142" s="63"/>
      <c r="F142" s="63"/>
      <c r="G142" s="63"/>
      <c r="H142" s="63"/>
      <c r="I142" s="64"/>
      <c r="J142" s="64"/>
      <c r="K142" s="64"/>
      <c r="L142" s="64"/>
      <c r="M142" s="64"/>
      <c r="N142" s="64"/>
      <c r="O142" s="64"/>
      <c r="P142" s="64"/>
      <c r="Q142" s="64"/>
    </row>
    <row r="143" spans="1:17" s="33" customFormat="1" ht="15" customHeight="1" x14ac:dyDescent="0.25">
      <c r="A143" s="200" t="s">
        <v>109</v>
      </c>
      <c r="B143" s="56" t="s">
        <v>3</v>
      </c>
      <c r="C143" s="57"/>
      <c r="D143" s="57"/>
      <c r="E143" s="57"/>
      <c r="F143" s="57"/>
      <c r="G143" s="57"/>
      <c r="H143" s="57"/>
      <c r="I143" s="58"/>
      <c r="J143" s="58"/>
      <c r="K143" s="58"/>
      <c r="L143" s="58"/>
      <c r="M143" s="58"/>
      <c r="N143" s="58"/>
      <c r="O143" s="58"/>
      <c r="P143" s="58"/>
      <c r="Q143" s="58"/>
    </row>
    <row r="144" spans="1:17" s="33" customFormat="1" ht="15" customHeight="1" x14ac:dyDescent="0.25">
      <c r="A144" s="201"/>
      <c r="B144" s="36" t="s">
        <v>87</v>
      </c>
      <c r="C144" s="59"/>
      <c r="D144" s="59"/>
      <c r="E144" s="59"/>
      <c r="F144" s="59"/>
      <c r="G144" s="59"/>
      <c r="H144" s="59"/>
      <c r="I144" s="50"/>
      <c r="J144" s="50"/>
      <c r="K144" s="50"/>
      <c r="L144" s="50"/>
      <c r="M144" s="50"/>
      <c r="N144" s="50"/>
      <c r="O144" s="50"/>
      <c r="P144" s="50"/>
      <c r="Q144" s="50"/>
    </row>
    <row r="145" spans="1:17" s="33" customFormat="1" ht="15" customHeight="1" x14ac:dyDescent="0.25">
      <c r="A145" s="201"/>
      <c r="B145" s="35" t="s">
        <v>15</v>
      </c>
      <c r="C145" s="59"/>
      <c r="D145" s="59"/>
      <c r="E145" s="59"/>
      <c r="F145" s="59"/>
      <c r="G145" s="59"/>
      <c r="H145" s="59"/>
      <c r="I145" s="50"/>
      <c r="J145" s="50"/>
      <c r="K145" s="50"/>
      <c r="L145" s="50"/>
      <c r="M145" s="50"/>
      <c r="N145" s="50"/>
      <c r="O145" s="50"/>
      <c r="P145" s="50"/>
      <c r="Q145" s="50"/>
    </row>
    <row r="146" spans="1:17" s="33" customFormat="1" ht="15" customHeight="1" x14ac:dyDescent="0.25">
      <c r="A146" s="201"/>
      <c r="B146" s="35" t="s">
        <v>16</v>
      </c>
      <c r="C146" s="59"/>
      <c r="D146" s="59"/>
      <c r="E146" s="59"/>
      <c r="F146" s="59"/>
      <c r="G146" s="59"/>
      <c r="H146" s="59"/>
      <c r="I146" s="50"/>
      <c r="J146" s="50"/>
      <c r="K146" s="50"/>
      <c r="L146" s="50"/>
      <c r="M146" s="50"/>
      <c r="N146" s="50"/>
      <c r="O146" s="50"/>
      <c r="P146" s="50"/>
      <c r="Q146" s="50"/>
    </row>
    <row r="147" spans="1:17" s="33" customFormat="1" ht="15" customHeight="1" x14ac:dyDescent="0.25">
      <c r="A147" s="201"/>
      <c r="B147" s="36" t="s">
        <v>90</v>
      </c>
      <c r="C147" s="59"/>
      <c r="D147" s="59"/>
      <c r="E147" s="59"/>
      <c r="F147" s="59"/>
      <c r="G147" s="59"/>
      <c r="H147" s="59"/>
      <c r="I147" s="50"/>
      <c r="J147" s="50"/>
      <c r="K147" s="50"/>
      <c r="L147" s="50"/>
      <c r="M147" s="50"/>
      <c r="N147" s="50"/>
      <c r="O147" s="50"/>
      <c r="P147" s="50"/>
      <c r="Q147" s="50"/>
    </row>
    <row r="148" spans="1:17" s="33" customFormat="1" ht="15" customHeight="1" x14ac:dyDescent="0.25">
      <c r="A148" s="201"/>
      <c r="B148" s="35" t="s">
        <v>19</v>
      </c>
      <c r="C148" s="59"/>
      <c r="D148" s="59"/>
      <c r="E148" s="59"/>
      <c r="F148" s="59"/>
      <c r="G148" s="59"/>
      <c r="H148" s="59"/>
      <c r="I148" s="50"/>
      <c r="J148" s="50"/>
      <c r="K148" s="50"/>
      <c r="L148" s="50"/>
      <c r="M148" s="50"/>
      <c r="N148" s="50"/>
      <c r="O148" s="50"/>
      <c r="P148" s="50"/>
      <c r="Q148" s="50"/>
    </row>
    <row r="149" spans="1:17" s="33" customFormat="1" ht="15" customHeight="1" x14ac:dyDescent="0.25">
      <c r="A149" s="201"/>
      <c r="B149" s="35" t="s">
        <v>100</v>
      </c>
      <c r="C149" s="59"/>
      <c r="D149" s="59"/>
      <c r="E149" s="59"/>
      <c r="F149" s="59"/>
      <c r="G149" s="59"/>
      <c r="H149" s="59"/>
      <c r="I149" s="50"/>
      <c r="J149" s="50"/>
      <c r="K149" s="50"/>
      <c r="L149" s="50"/>
      <c r="M149" s="50"/>
      <c r="N149" s="50"/>
      <c r="O149" s="50"/>
      <c r="P149" s="50"/>
      <c r="Q149" s="50"/>
    </row>
    <row r="150" spans="1:17" s="33" customFormat="1" ht="15" customHeight="1" x14ac:dyDescent="0.25">
      <c r="A150" s="201"/>
      <c r="B150" s="60" t="s">
        <v>8</v>
      </c>
      <c r="C150" s="59"/>
      <c r="D150" s="59"/>
      <c r="E150" s="59"/>
      <c r="F150" s="59"/>
      <c r="G150" s="59"/>
      <c r="H150" s="59"/>
      <c r="I150" s="61"/>
      <c r="J150" s="61"/>
      <c r="K150" s="61"/>
      <c r="L150" s="61"/>
      <c r="M150" s="61"/>
      <c r="N150" s="61"/>
      <c r="O150" s="61"/>
      <c r="P150" s="61"/>
      <c r="Q150" s="61"/>
    </row>
    <row r="151" spans="1:17" s="33" customFormat="1" ht="15" customHeight="1" x14ac:dyDescent="0.25">
      <c r="A151" s="202"/>
      <c r="B151" s="62" t="s">
        <v>10</v>
      </c>
      <c r="C151" s="63"/>
      <c r="D151" s="63"/>
      <c r="E151" s="63"/>
      <c r="F151" s="63"/>
      <c r="G151" s="63"/>
      <c r="H151" s="63"/>
      <c r="I151" s="64"/>
      <c r="J151" s="64"/>
      <c r="K151" s="64"/>
      <c r="L151" s="64"/>
      <c r="M151" s="64"/>
      <c r="N151" s="64"/>
      <c r="O151" s="64"/>
      <c r="P151" s="64"/>
      <c r="Q151" s="64"/>
    </row>
    <row r="152" spans="1:17" s="39" customFormat="1" ht="15" customHeight="1" x14ac:dyDescent="0.25">
      <c r="A152" s="37"/>
      <c r="B152" s="38"/>
      <c r="C152" s="88"/>
      <c r="D152" s="88"/>
      <c r="E152" s="88"/>
      <c r="F152" s="88"/>
      <c r="G152" s="88"/>
      <c r="H152" s="88"/>
      <c r="I152" s="88"/>
      <c r="J152" s="88"/>
      <c r="K152" s="88"/>
      <c r="L152" s="88"/>
      <c r="M152" s="88"/>
      <c r="N152" s="88"/>
      <c r="O152" s="88"/>
      <c r="P152" s="88"/>
      <c r="Q152" s="88"/>
    </row>
    <row r="153" spans="1:17" s="39" customFormat="1" ht="15" customHeight="1" x14ac:dyDescent="0.25">
      <c r="A153" s="81" t="s">
        <v>111</v>
      </c>
      <c r="B153" s="81"/>
      <c r="C153" s="81"/>
      <c r="D153" s="81"/>
      <c r="E153" s="81"/>
      <c r="F153" s="81"/>
      <c r="G153" s="81"/>
      <c r="H153" s="81"/>
      <c r="I153" s="81"/>
      <c r="J153" s="81"/>
      <c r="K153" s="81"/>
      <c r="L153" s="88"/>
      <c r="M153" s="88"/>
      <c r="N153" s="88"/>
      <c r="O153" s="88"/>
      <c r="P153" s="88"/>
      <c r="Q153" s="88"/>
    </row>
    <row r="154" spans="1:17" s="39" customFormat="1" ht="15" customHeight="1" x14ac:dyDescent="0.25">
      <c r="A154" s="37"/>
      <c r="B154" s="38"/>
      <c r="C154" s="88"/>
      <c r="D154" s="88"/>
      <c r="E154" s="88"/>
      <c r="F154" s="88"/>
      <c r="G154" s="88"/>
      <c r="H154" s="88"/>
      <c r="I154" s="88"/>
      <c r="J154" s="88"/>
      <c r="K154" s="88"/>
      <c r="L154" s="88"/>
      <c r="M154" s="88"/>
      <c r="N154" s="88"/>
      <c r="O154" s="88"/>
      <c r="P154" s="88"/>
      <c r="Q154" s="88"/>
    </row>
    <row r="155" spans="1:17" s="39" customFormat="1" ht="15" customHeight="1" x14ac:dyDescent="0.25">
      <c r="A155" s="37"/>
      <c r="B155" s="38"/>
      <c r="C155" s="88"/>
      <c r="D155" s="88"/>
      <c r="E155" s="88"/>
      <c r="F155" s="88"/>
      <c r="G155" s="88"/>
      <c r="H155" s="88"/>
      <c r="I155" s="88"/>
      <c r="J155" s="88"/>
      <c r="K155" s="88"/>
      <c r="L155" s="88"/>
      <c r="M155" s="88"/>
      <c r="N155" s="88"/>
      <c r="O155" s="88"/>
      <c r="P155" s="88"/>
      <c r="Q155" s="88"/>
    </row>
  </sheetData>
  <sheetProtection algorithmName="SHA-256" hashValue="ya98ASKxAjTUGPgY5IHoUTMOKzFr/FzkUGm5xRdCKIc=" saltValue="8u45EwGUVsCOf0Lwxt1wKg==" spinCount="100000" sheet="1"/>
  <mergeCells count="15">
    <mergeCell ref="A6:H6"/>
    <mergeCell ref="A143:A151"/>
    <mergeCell ref="A9:A20"/>
    <mergeCell ref="A21:A32"/>
    <mergeCell ref="A45:A56"/>
    <mergeCell ref="A57:A69"/>
    <mergeCell ref="A70:A78"/>
    <mergeCell ref="A79:A87"/>
    <mergeCell ref="A89:A97"/>
    <mergeCell ref="A98:A106"/>
    <mergeCell ref="A116:A124"/>
    <mergeCell ref="A125:A133"/>
    <mergeCell ref="A134:A142"/>
    <mergeCell ref="A107:A115"/>
    <mergeCell ref="A33:A44"/>
  </mergeCells>
  <conditionalFormatting sqref="C148:G155 H152:Q155">
    <cfRule type="cellIs" dxfId="21" priority="66" operator="lessThan">
      <formula>0</formula>
    </cfRule>
  </conditionalFormatting>
  <conditionalFormatting sqref="C15:H20">
    <cfRule type="cellIs" dxfId="20" priority="26" operator="lessThan">
      <formula>0</formula>
    </cfRule>
  </conditionalFormatting>
  <conditionalFormatting sqref="C26:H32">
    <cfRule type="cellIs" dxfId="19" priority="3" operator="lessThan">
      <formula>0</formula>
    </cfRule>
  </conditionalFormatting>
  <conditionalFormatting sqref="C38:H44">
    <cfRule type="cellIs" dxfId="18" priority="2" operator="lessThan">
      <formula>0</formula>
    </cfRule>
  </conditionalFormatting>
  <conditionalFormatting sqref="C50:H56">
    <cfRule type="cellIs" dxfId="17" priority="4" operator="lessThan">
      <formula>0</formula>
    </cfRule>
  </conditionalFormatting>
  <conditionalFormatting sqref="C62:H69">
    <cfRule type="cellIs" dxfId="16" priority="1" operator="lessThan">
      <formula>0</formula>
    </cfRule>
  </conditionalFormatting>
  <conditionalFormatting sqref="C75:H78">
    <cfRule type="cellIs" dxfId="15" priority="27" operator="lessThan">
      <formula>0</formula>
    </cfRule>
  </conditionalFormatting>
  <conditionalFormatting sqref="C84:H87">
    <cfRule type="cellIs" dxfId="14" priority="24" operator="lessThan">
      <formula>0</formula>
    </cfRule>
  </conditionalFormatting>
  <conditionalFormatting sqref="C94:H97">
    <cfRule type="cellIs" dxfId="13" priority="22" operator="lessThan">
      <formula>0</formula>
    </cfRule>
  </conditionalFormatting>
  <conditionalFormatting sqref="C103:H106">
    <cfRule type="cellIs" dxfId="12" priority="20" operator="lessThan">
      <formula>0</formula>
    </cfRule>
  </conditionalFormatting>
  <conditionalFormatting sqref="C112:H115">
    <cfRule type="cellIs" dxfId="11" priority="10" operator="lessThan">
      <formula>0</formula>
    </cfRule>
  </conditionalFormatting>
  <conditionalFormatting sqref="C121:H124">
    <cfRule type="cellIs" dxfId="10" priority="18" operator="lessThan">
      <formula>0</formula>
    </cfRule>
  </conditionalFormatting>
  <conditionalFormatting sqref="C130:H133">
    <cfRule type="cellIs" dxfId="9" priority="16" operator="lessThan">
      <formula>0</formula>
    </cfRule>
  </conditionalFormatting>
  <conditionalFormatting sqref="C139:H142">
    <cfRule type="cellIs" dxfId="8" priority="14" operator="lessThan">
      <formula>0</formula>
    </cfRule>
  </conditionalFormatting>
  <conditionalFormatting sqref="H148:H151">
    <cfRule type="cellIs" dxfId="7" priority="12" operator="lessThan">
      <formula>0</formula>
    </cfRule>
  </conditionalFormatting>
  <conditionalFormatting sqref="I20:Q20">
    <cfRule type="cellIs" dxfId="6" priority="44" operator="lessThan">
      <formula>0</formula>
    </cfRule>
  </conditionalFormatting>
  <conditionalFormatting sqref="I32:Q32">
    <cfRule type="cellIs" dxfId="5" priority="64" operator="lessThan">
      <formula>0</formula>
    </cfRule>
  </conditionalFormatting>
  <conditionalFormatting sqref="I44:Q44">
    <cfRule type="cellIs" dxfId="4" priority="9" operator="lessThan">
      <formula>0</formula>
    </cfRule>
  </conditionalFormatting>
  <conditionalFormatting sqref="I56:Q56 I69:Q69 I78:Q78 I87:Q87">
    <cfRule type="cellIs" dxfId="3" priority="61" operator="lessThan">
      <formula>0</formula>
    </cfRule>
  </conditionalFormatting>
  <conditionalFormatting sqref="I97:Q97">
    <cfRule type="cellIs" dxfId="2" priority="50" operator="lessThan">
      <formula>0</formula>
    </cfRule>
  </conditionalFormatting>
  <conditionalFormatting sqref="I106:Q106 I115:Q115">
    <cfRule type="cellIs" dxfId="1" priority="56" operator="lessThan">
      <formula>0</formula>
    </cfRule>
  </conditionalFormatting>
  <conditionalFormatting sqref="I124:Q124 I133:Q133 I142:Q142 I151:Q151">
    <cfRule type="cellIs" dxfId="0" priority="5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3BA716-E78E-4280-99DE-9A992FECC8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A6CE93-C291-46DA-8791-C4EF9FC2F069}">
  <ds:schemaRefs>
    <ds:schemaRef ds:uri="http://schemas.microsoft.com/DataMashup"/>
  </ds:schemaRefs>
</ds:datastoreItem>
</file>

<file path=customXml/itemProps3.xml><?xml version="1.0" encoding="utf-8"?>
<ds:datastoreItem xmlns:ds="http://schemas.openxmlformats.org/officeDocument/2006/customXml" ds:itemID="{5B842D4F-D8CD-4762-A17C-4634633E685B}">
  <ds:schemaRefs>
    <ds:schemaRef ds:uri="http://schemas.microsoft.com/office/2006/metadata/properties"/>
    <ds:schemaRef ds:uri="http://www.w3.org/XML/1998/namespace"/>
    <ds:schemaRef ds:uri="http://schemas.microsoft.com/office/2006/documentManagement/types"/>
    <ds:schemaRef ds:uri="http://purl.org/dc/dcmitype/"/>
    <ds:schemaRef ds:uri="http://purl.org/dc/elements/1.1/"/>
    <ds:schemaRef ds:uri="http://schemas.microsoft.com/office/infopath/2007/PartnerControls"/>
    <ds:schemaRef ds:uri="http://purl.org/dc/terms/"/>
    <ds:schemaRef ds:uri="7ed1741a-f24f-4d3d-84f6-0b4e7679648d"/>
    <ds:schemaRef ds:uri="http://schemas.openxmlformats.org/package/2006/metadata/core-properties"/>
    <ds:schemaRef ds:uri="c407a2c0-5cb3-4b2f-a008-5d1f6afed406"/>
  </ds:schemaRefs>
</ds:datastoreItem>
</file>

<file path=customXml/itemProps4.xml><?xml version="1.0" encoding="utf-8"?>
<ds:datastoreItem xmlns:ds="http://schemas.openxmlformats.org/officeDocument/2006/customXml" ds:itemID="{6E97CEF4-8D56-4311-8D11-A291939E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Baseline</vt:lpstr>
      <vt:lpstr>Sheet1</vt:lpstr>
      <vt:lpstr>Contents</vt:lpstr>
      <vt:lpstr>Notes</vt:lpstr>
      <vt:lpstr>National by practitioner ty (2)</vt:lpstr>
      <vt:lpstr>Whole of Medical</vt:lpstr>
      <vt:lpstr>Intern</vt:lpstr>
      <vt:lpstr>Hospital Prevocational</vt:lpstr>
      <vt:lpstr>Hospital CMO</vt:lpstr>
      <vt:lpstr>Registrar</vt:lpstr>
      <vt:lpstr>Specialist</vt:lpstr>
      <vt:lpstr>Other Medical</vt:lpstr>
      <vt:lpstr>Limited and other provisional</vt:lpstr>
      <vt:lpstr>NSW by practitioner type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2026-06-04T02:24:00Z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2026-01-16T00:59:27Z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7f8ce3d6-677b-43e6-9555-aad17f057408</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